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1"/>
  <workbookPr/>
  <mc:AlternateContent xmlns:mc="http://schemas.openxmlformats.org/markup-compatibility/2006">
    <mc:Choice Requires="x15">
      <x15ac:absPath xmlns:x15ac="http://schemas.microsoft.com/office/spreadsheetml/2010/11/ac" url="/Users/gabriele/studio/regione campania/2021 nuove ZPS/mondragone/"/>
    </mc:Choice>
  </mc:AlternateContent>
  <xr:revisionPtr revIDLastSave="0" documentId="13_ncr:1_{0A95958C-2B7A-5344-9C91-61A646925703}" xr6:coauthVersionLast="46" xr6:coauthVersionMax="46" xr10:uidLastSave="{00000000-0000-0000-0000-000000000000}"/>
  <bookViews>
    <workbookView xWindow="10280" yWindow="500" windowWidth="24000" windowHeight="9740" activeTab="4" xr2:uid="{00000000-000D-0000-FFFF-FFFF00000000}"/>
  </bookViews>
  <sheets>
    <sheet name="Schema formulario" sheetId="14" r:id="rId1"/>
    <sheet name="Specie all I D.U. e migr." sheetId="8" r:id="rId2"/>
    <sheet name="Habitat rilevanti per specie" sheetId="11" r:id="rId3"/>
    <sheet name="Specie vegetali rlevanti per sp" sheetId="16" r:id="rId4"/>
    <sheet name="Pressioni e minacce" sheetId="12"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5" i="8" l="1"/>
  <c r="S5" i="8"/>
  <c r="U4" i="8"/>
  <c r="S4" i="8"/>
</calcChain>
</file>

<file path=xl/sharedStrings.xml><?xml version="1.0" encoding="utf-8"?>
<sst xmlns="http://schemas.openxmlformats.org/spreadsheetml/2006/main" count="1243" uniqueCount="267">
  <si>
    <t>I</t>
  </si>
  <si>
    <t>Nycticorax nycticorax</t>
  </si>
  <si>
    <t>Aythya nyroca</t>
  </si>
  <si>
    <t>Circus cyaneus</t>
  </si>
  <si>
    <t>Upupa epops</t>
  </si>
  <si>
    <t>S</t>
  </si>
  <si>
    <t>Lanius collurio</t>
  </si>
  <si>
    <t>Species</t>
  </si>
  <si>
    <t>Population in the site</t>
  </si>
  <si>
    <t>Site assessment</t>
  </si>
  <si>
    <t>G</t>
  </si>
  <si>
    <t>Code</t>
  </si>
  <si>
    <t>Scientific
Name</t>
  </si>
  <si>
    <t>NP</t>
  </si>
  <si>
    <t>T</t>
  </si>
  <si>
    <t>Unit</t>
  </si>
  <si>
    <t>Cat.</t>
  </si>
  <si>
    <t>D. qual.</t>
  </si>
  <si>
    <t>A/B/C/D</t>
  </si>
  <si>
    <t>A/B/C</t>
  </si>
  <si>
    <t>Size</t>
  </si>
  <si>
    <t>Min</t>
  </si>
  <si>
    <t>Max</t>
  </si>
  <si>
    <t>Pop.</t>
  </si>
  <si>
    <t>Con.</t>
  </si>
  <si>
    <t>Glo.</t>
  </si>
  <si>
    <t>Iso.</t>
  </si>
  <si>
    <t>Ardea
purpurea</t>
  </si>
  <si>
    <t>B</t>
  </si>
  <si>
    <t>A029</t>
  </si>
  <si>
    <t>A024</t>
  </si>
  <si>
    <t>A060</t>
  </si>
  <si>
    <t>A224</t>
  </si>
  <si>
    <t>A081</t>
  </si>
  <si>
    <t>A131</t>
  </si>
  <si>
    <t>A022</t>
  </si>
  <si>
    <t>A338</t>
  </si>
  <si>
    <t>A094</t>
  </si>
  <si>
    <t>A072</t>
  </si>
  <si>
    <t>A210</t>
  </si>
  <si>
    <t>A285</t>
  </si>
  <si>
    <t>C</t>
  </si>
  <si>
    <t>A</t>
  </si>
  <si>
    <t>p</t>
  </si>
  <si>
    <t>M</t>
  </si>
  <si>
    <t>A023</t>
  </si>
  <si>
    <t>A082</t>
  </si>
  <si>
    <t>A026</t>
  </si>
  <si>
    <t>A232</t>
  </si>
  <si>
    <t>Long</t>
  </si>
  <si>
    <t>Lat</t>
  </si>
  <si>
    <t>Site location</t>
  </si>
  <si>
    <t>Site-centre location [decimal degrees]:</t>
  </si>
  <si>
    <t>Phoenicopterus ruber</t>
  </si>
  <si>
    <t>Caprimulgus europaeus</t>
  </si>
  <si>
    <t>Platalea leucorodia</t>
  </si>
  <si>
    <t>Plegadis falcinellus</t>
  </si>
  <si>
    <t>Ixobrychus minutus</t>
  </si>
  <si>
    <t>Ardea alba</t>
  </si>
  <si>
    <t>Egretta garzetta</t>
  </si>
  <si>
    <t>Himantopus himantopus</t>
  </si>
  <si>
    <t>Recurvirostra avosetta</t>
  </si>
  <si>
    <t>Charadrius alexandrinus</t>
  </si>
  <si>
    <t>Limosa lapponica</t>
  </si>
  <si>
    <t>Philomachus pugnax</t>
  </si>
  <si>
    <t>Glareola pratincola</t>
  </si>
  <si>
    <t>Burhinus oedicnemus</t>
  </si>
  <si>
    <t>Chroicocephalus genei</t>
  </si>
  <si>
    <t>Hydrocoloeus minutus</t>
  </si>
  <si>
    <t>Larus audouinii</t>
  </si>
  <si>
    <t>Larus melanocephalus</t>
  </si>
  <si>
    <t>Gelochelidon nilotica</t>
  </si>
  <si>
    <t>Thalasseus sandvicensis</t>
  </si>
  <si>
    <t>Sterna hirundo</t>
  </si>
  <si>
    <t>Chlidonias niger</t>
  </si>
  <si>
    <t>Asio flammeus</t>
  </si>
  <si>
    <t>Pandion haliaetus</t>
  </si>
  <si>
    <t>Pernis apivorus</t>
  </si>
  <si>
    <t>Circus aeruginosus</t>
  </si>
  <si>
    <t>Circus pygargus</t>
  </si>
  <si>
    <t>Falco vespertinus</t>
  </si>
  <si>
    <t>Coturnix coturnix</t>
  </si>
  <si>
    <t>Anas crecca</t>
  </si>
  <si>
    <t>Anas querquedula</t>
  </si>
  <si>
    <t>Streptopelia turtur</t>
  </si>
  <si>
    <t>Clamator glandarius</t>
  </si>
  <si>
    <t>Haematopus ostralegus</t>
  </si>
  <si>
    <t>Vanellus vanellus</t>
  </si>
  <si>
    <t>Pluvialis apricaria</t>
  </si>
  <si>
    <t>Pluvialis squatarola</t>
  </si>
  <si>
    <t>Charadrius dubius</t>
  </si>
  <si>
    <t>Limosa limosa</t>
  </si>
  <si>
    <t>Numenius phaeopus</t>
  </si>
  <si>
    <t>Numenius arquata</t>
  </si>
  <si>
    <t>Tringa totanus</t>
  </si>
  <si>
    <t>Tringa nebularia</t>
  </si>
  <si>
    <t>Calidris alba</t>
  </si>
  <si>
    <t>Calidris alpina</t>
  </si>
  <si>
    <t>Chroicocephalus ridibundus</t>
  </si>
  <si>
    <t>Merops apiaster</t>
  </si>
  <si>
    <t>Galerida cristata</t>
  </si>
  <si>
    <t>Alauda arvensis</t>
  </si>
  <si>
    <t>Acrocephalus scirpaceus</t>
  </si>
  <si>
    <t>Acrocephalus arundinaceus</t>
  </si>
  <si>
    <t>Hirundo rustica</t>
  </si>
  <si>
    <t>Sylvia cantillans</t>
  </si>
  <si>
    <t>Oenanthe oenanthe</t>
  </si>
  <si>
    <t>Anthus pratensis</t>
  </si>
  <si>
    <t>Motacilla flava</t>
  </si>
  <si>
    <t>i</t>
  </si>
  <si>
    <t>c</t>
  </si>
  <si>
    <t>r</t>
  </si>
  <si>
    <t>&gt;100</t>
  </si>
  <si>
    <t>&gt;1000</t>
  </si>
  <si>
    <t>&gt;50</t>
  </si>
  <si>
    <t>&gt;2000</t>
  </si>
  <si>
    <t>&gt;10000</t>
  </si>
  <si>
    <t>&gt; 15000</t>
  </si>
  <si>
    <t>&gt;500</t>
  </si>
  <si>
    <t>&gt;5000</t>
  </si>
  <si>
    <t>&gt;3000</t>
  </si>
  <si>
    <t>&gt;20000</t>
  </si>
  <si>
    <t>Acrocephalus melanopogon</t>
  </si>
  <si>
    <t>Acrocephalus schoenobaenus</t>
  </si>
  <si>
    <t>Sternula albifrons</t>
  </si>
  <si>
    <t>Chlidonias leucopterus</t>
  </si>
  <si>
    <t>Chlidonias hybrida</t>
  </si>
  <si>
    <t>Otus scops</t>
  </si>
  <si>
    <t>Ardeola ralloides</t>
  </si>
  <si>
    <t>A157</t>
  </si>
  <si>
    <t>A140</t>
  </si>
  <si>
    <t>A034</t>
  </si>
  <si>
    <t>A193</t>
  </si>
  <si>
    <t>A027</t>
  </si>
  <si>
    <t>A084</t>
  </si>
  <si>
    <t>A132</t>
  </si>
  <si>
    <t>A138</t>
  </si>
  <si>
    <t>A151</t>
  </si>
  <si>
    <t>A035</t>
  </si>
  <si>
    <t>A032</t>
  </si>
  <si>
    <t>A097</t>
  </si>
  <si>
    <t>A293</t>
  </si>
  <si>
    <t>A196</t>
  </si>
  <si>
    <t>A177</t>
  </si>
  <si>
    <t>A247</t>
  </si>
  <si>
    <t>A156</t>
  </si>
  <si>
    <t>A158</t>
  </si>
  <si>
    <t>A160</t>
  </si>
  <si>
    <t>A162</t>
  </si>
  <si>
    <t>A164</t>
  </si>
  <si>
    <t>A113</t>
  </si>
  <si>
    <t>A197</t>
  </si>
  <si>
    <t>A195</t>
  </si>
  <si>
    <t>A191</t>
  </si>
  <si>
    <t>A176</t>
  </si>
  <si>
    <t>A189</t>
  </si>
  <si>
    <t>A130</t>
  </si>
  <si>
    <t>A141</t>
  </si>
  <si>
    <t>A135</t>
  </si>
  <si>
    <t>A133</t>
  </si>
  <si>
    <t>A052</t>
  </si>
  <si>
    <t>A055</t>
  </si>
  <si>
    <t>A222</t>
  </si>
  <si>
    <t>A230</t>
  </si>
  <si>
    <t>A142</t>
  </si>
  <si>
    <t>A251</t>
  </si>
  <si>
    <t>A304</t>
  </si>
  <si>
    <t>A136</t>
  </si>
  <si>
    <t>A198</t>
  </si>
  <si>
    <t>A277</t>
  </si>
  <si>
    <t>A056</t>
  </si>
  <si>
    <t>Anas clypeata</t>
  </si>
  <si>
    <t>A244</t>
  </si>
  <si>
    <t>A214</t>
  </si>
  <si>
    <t>A181</t>
  </si>
  <si>
    <t>A180</t>
  </si>
  <si>
    <t>Ardea cinerea</t>
  </si>
  <si>
    <t>A028</t>
  </si>
  <si>
    <t>&gt;300</t>
  </si>
  <si>
    <t>A260</t>
  </si>
  <si>
    <t>A257</t>
  </si>
  <si>
    <t>A298</t>
  </si>
  <si>
    <t>A295</t>
  </si>
  <si>
    <t>A297</t>
  </si>
  <si>
    <t>A179</t>
  </si>
  <si>
    <t>A149</t>
  </si>
  <si>
    <t>A211</t>
  </si>
  <si>
    <t>A144</t>
  </si>
  <si>
    <t>Calidris canutus</t>
  </si>
  <si>
    <t>A143</t>
  </si>
  <si>
    <t>Turdus philomelos</t>
  </si>
  <si>
    <t>A275</t>
  </si>
  <si>
    <t>Saxicola rubetra</t>
  </si>
  <si>
    <t>w</t>
  </si>
  <si>
    <t>H</t>
  </si>
  <si>
    <t>Livello</t>
  </si>
  <si>
    <t>Minacce e pressioni</t>
  </si>
  <si>
    <t>Inquinamento</t>
  </si>
  <si>
    <t>Interno/esterno</t>
  </si>
  <si>
    <t>Impatti negativi</t>
  </si>
  <si>
    <t>F06</t>
  </si>
  <si>
    <t>F05</t>
  </si>
  <si>
    <t>F07</t>
  </si>
  <si>
    <t>Sport e turismo fuori aree urbane</t>
  </si>
  <si>
    <t>Spiagge per turismo e pulizia spiagge</t>
  </si>
  <si>
    <t>Sport compromettente per fauna e habitat</t>
  </si>
  <si>
    <t>F21</t>
  </si>
  <si>
    <t>Inquinamento marino</t>
  </si>
  <si>
    <t>Rank: H = high, M = medium, L = low
Pollution: N = Nitrogen input, P = Phosphor/Phosphate input, A = Acid input/acidification,
T = toxic inorganic chemicals, O = toxic organic chemicals, X = Mixed pollutions
i = inside, o = outside, b = both</t>
  </si>
  <si>
    <t>Tratto costiero con presenza di habitat dunale residuale e limitate attività antropiche che ospita specie ornitiche di pregio;
rappresenta un hot spot per l’avifauna costiera della Campania ed extraregionale.</t>
  </si>
  <si>
    <t>Qualità e importanza</t>
  </si>
  <si>
    <t>Il contesto al cui interno ricade tale area conserva ancora una buona naturalità con spiagge molto ampie, arricchite dalla presenza di ambiente dunale, corpi idrici di acqua dolce ed estese porzioni di spiaggia libera. Tale sito include le foci del canale Agnena e del fiume Savone e rappresenta un hot-spot di biodiversità in quanto ospita al suo interno delle eccellenze ambientali, identificabili nella presenza di habitat dunali residuali ancora in discreto stato di conservazione, ormai estremamente rari nel resto della regione, e soprattutto di rarità ornitologiche, molte delle quali inserite in liste di tutela nazionali ed internazionali. Il sito riveste, inoltre, particolare rilevanza per molte specie di uccelli miratori e soprattutto per la nidificazione del Fratino Charadrius alexandrinus, la cui popolazione riproduttiva regionale è concentrata per il 90% in tale tratto costiero, e per il Corriere piccolo Charadrius dubius che occupa tale area con l’unica popolazione riproduttiva stabile della regione.</t>
  </si>
  <si>
    <t xml:space="preserve"> SITE IDENTIFICATION</t>
  </si>
  <si>
    <t>Site name</t>
  </si>
  <si>
    <t>Dune costiere e foci del fiume Savone e Agnena</t>
  </si>
  <si>
    <t>First Compilation date</t>
  </si>
  <si>
    <t>Update date</t>
  </si>
  <si>
    <t>Respondent</t>
  </si>
  <si>
    <t>Name/Organisation:
Address:
Email:</t>
  </si>
  <si>
    <t>Site indication and designation / classification dates</t>
  </si>
  <si>
    <t>Date site classified as SPA:</t>
  </si>
  <si>
    <t>National legal reference of SPA designation</t>
  </si>
  <si>
    <t>Date site proposed as SCI:
1995-06
Date site confirmed as SCI:
No data
Date site designated as SAC:
2016-12
National legal reference of SAC designation:</t>
  </si>
  <si>
    <t>SITE LOCATION</t>
  </si>
  <si>
    <t>Longitude</t>
  </si>
  <si>
    <t>Latitude</t>
  </si>
  <si>
    <t>Area [ha]:</t>
  </si>
  <si>
    <t>Marine area [%]</t>
  </si>
  <si>
    <t>Sitelength [km]</t>
  </si>
  <si>
    <t>Administrative region code and name</t>
  </si>
  <si>
    <t>Biogeographical Region(s)</t>
  </si>
  <si>
    <t>ECOLOGICAL INFORMATION</t>
  </si>
  <si>
    <t>Vedi foglio</t>
  </si>
  <si>
    <t>Vedi fogli</t>
  </si>
  <si>
    <t>General site character</t>
  </si>
  <si>
    <t>Habitat class</t>
  </si>
  <si>
    <t>% cover</t>
  </si>
  <si>
    <t>Total Habitat Cover</t>
  </si>
  <si>
    <t>SITE DESCRIPTION</t>
  </si>
  <si>
    <t>Other Site Characteristics</t>
  </si>
  <si>
    <t>Threats, pressures and activities with impacts on the site</t>
  </si>
  <si>
    <t>Ownership (optional)</t>
  </si>
  <si>
    <t>Documentation</t>
  </si>
  <si>
    <t>SITE PROTECTION STATUS (optional)</t>
  </si>
  <si>
    <t>SITE MANAGEMENT</t>
  </si>
  <si>
    <t>MAP OF THE SITES</t>
  </si>
  <si>
    <t>Morganti N., Fusari M., Mencarelli M., Morici F., Pascucci M., e Marini G., 2009. Aspetti ecologici della nidificazione di Charadrius alexandrinus lungo il litorale marchigiano. XV° Convegno Italiano Orinitologia.
ENEA_Elementi_gestione_costiera_litorali_italiani.
Giannotti M. et al. 2015. Il fratino charadrius alexandrinus e il corriere piccolo charadrius dubius in campania: stato della popolazione nidificante, criticita’ e misure di tutela. XVIII Convegno Italiano Orinitologia.
Giannotti M. et al. 2019. Monitoraggio e conservazione del fratino Charadrius alexandrinus in Campania. XX Convegno Italiano Orinitologia.
Croce A. et al. Esplorazione della diversità della flora vascolare di due aree costiere sabbiose protette nel sud Italia. 2019. Rendiconti Lincei. Scienze Fisiche e Naturali.
Puglisi L. 2015. La nidificazione del Fratino Charadrius alexandrinus su un litorale soggetto a diverse forme di gestione. Picus.
Roberto Tinarelli, Alessio Farioli e Marika Zattoni. 2013. SOS Fratino. Pieghevole divulgativo ASOER
Biondi M., Pietrelli L. Lo svernamento del Fratino (Charadrius alexandrinus) nel Lazio (2007-2009). Uccelli d’Italia.
Brunelli M., Corbi F., Sarrocco S., Sorace A., 2009. L’avifauna acquatica svernante nelle zone umide del Lazio. Edizioni ARP (Agenzia Regionale Parchi), Roma - Edizioni Belvedere, Latina, 176 pp. Pietrelli L., Biondi M., 1995. Lo svernamento del Fratino Charadrius alexandrinus nel Lazio. Avocetta, 19: 94.
RubertiD. Et al. la gestione integrata della fascia costiera: un’applicazione al litorale domitio, in provincia di caserta. Dipartimento di Scienze Ambientali - Seconda Universita di Napoli, Caserta. Convegno Maratea.
Cavaliere V. et al. 2013. Provenienza e fenologia del gabbiano comune Chroicocephalus ridibundus e gabbiano corallino Larus melanocephalus risultante dalle riletture degli anelli colorati effettuate in Campania. XVII Convegno Italiano di Ornitologia.
Mastronardi D. et al. 2012. The bird communities of four wetlands on the Tyrrhenian coast NW of Naples in relation to human disturbance. Rivista italiana di Ornitologia
Mastronardi D. et al. 2010. Check-list degli uccelli del Litorale Domitio (CE) aggiornata al 31 luglio 2009. Picus.
Meschini A. et al. 2011. La nidificazione del Fratino (Charadrius alexandrinus) e la dinamica delle dune. Ipotesi gestionali e conservazionistiche in un settore costiero laziale. Atti Convegno Conservazione Fratino. Bracciano.
Brichetti P., Fracasso G., 2004. Ornitologia italiana. Vol. 2: Tetraonidae-Scolopacidae. Alberto Perdisa Editore, Bologna.
Hays H., Le Croy M., 1971. Field criteria for determining incubation stage in eggs of the Common Tern. - Wilson Bulletin 83: 425-429.</t>
  </si>
  <si>
    <t xml:space="preserve">N 41° 5' 20.25'' </t>
  </si>
  <si>
    <t>E 13° 53' 45.057''</t>
  </si>
  <si>
    <r>
      <t xml:space="preserve">Site-centre location [decimal degrees]: </t>
    </r>
    <r>
      <rPr>
        <sz val="11"/>
        <color theme="1"/>
        <rFont val="Calibri"/>
        <family val="2"/>
        <scheme val="minor"/>
      </rPr>
      <t>WGS84 EPSG 4326</t>
    </r>
  </si>
  <si>
    <t>"</t>
  </si>
  <si>
    <t>1210 Vegetazione annua delle linee di deposito marine, comunità a specie annuali con Cakile maritima e Salsola tragus.</t>
  </si>
  <si>
    <t>2110: Dune embrionali mobili, caratterizzata dalla vegetazione dell'agropireto con Agropyron junceum subsp. mediterraneum
(=Thinopyrum junceum (L.) Á. Löv) e numerose specie perenni edificatrici della duna. Tra queste spicca Achillea maritima (L.)
Ehrend. &amp; Y.P. Guo, indicatrice del relativo buono stato della comunità vegetale poichè molto sensibile all'alterazione
dell'ecosistema dunale.</t>
  </si>
  <si>
    <t>2120: Dune mobili del cordone litorale con presenza di Ammophila arenaria (dune bianche), habitat molto frammentato,
con Ammophila arenaria negli aspetti meglio conservati ed Echinophora spinosa, Eryngium maritimum ed altre specie
psammofile perenni.</t>
  </si>
  <si>
    <t>2210: Dune fisse del litorale (Crucianellon maritimae), habitat a contatto soprattutto con l'habitat 2110, rappresentato
da comunità con Crucianella maritima, Pancratium maritimum, Anthemis maritima, Scabiosa maritima, Pycnocomon rutifolia
oltre ad un ricco strato di briofite ben sviluppato.</t>
  </si>
  <si>
    <t xml:space="preserve">Nell'area tra le foci del Savone e dell'Agnena sono ben rappresentate le serie di vegetazione delle dune mobili. Si riconoscono in particolare, dalla linea di costa verso l'interno,  i seguenti habitat: </t>
  </si>
  <si>
    <t>2250*: Dune costiere con Juniperus spp. habitat prioritario rappresentato nell'area da nuclei con Juniperus
oxycedrus subsp. macrocarpa accompagnato ad altre specie arbustive della macchia mediterranea.</t>
  </si>
  <si>
    <t>2230: Dune con prati dei Malcolmietalia, habitat rappresentato da porzioni di dimensioni relativamente ridotte frammiste
agli habitat 2210 o 2250. E' caratterizzato da specie annuali come Malcolmia ramosissima, Ononis variegata,
Pseudorlaya pumila, S. colorata subsp. canescens, S. nicaensis, ecc.</t>
  </si>
  <si>
    <t>Eryngium maritimum</t>
  </si>
  <si>
    <t>Pancratium maritimum</t>
  </si>
  <si>
    <t>Cakile maritima</t>
  </si>
  <si>
    <t>Anthemis maritima</t>
  </si>
  <si>
    <t>Cyperus capitatus</t>
  </si>
  <si>
    <t>Echinophora spinosa</t>
  </si>
  <si>
    <t>Chamaesce peplis</t>
  </si>
  <si>
    <t>Ammophila arenaria</t>
  </si>
  <si>
    <t>Specie vegetali rilevanti per le specie di uccelli presenti nel sito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</si>
</sst>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NumberFormat="1" applyFont="1" applyFill="1" applyBorder="1" applyAlignment="1">
      <alignment horizontal="center" vertical="center"/>
    </xf>
    <xf numFmtId="0" fontId="0" fillId="0" borderId="1" xfId="0" applyBorder="1"/>
    <xf numFmtId="0" fontId="0" fillId="0" borderId="1" xfId="0" applyBorder="1" applyAlignment="1">
      <alignment horizontal="center"/>
    </xf>
    <xf numFmtId="0" fontId="0" fillId="0" borderId="0" xfId="0" applyAlignment="1">
      <alignment vertical="center"/>
    </xf>
    <xf numFmtId="0" fontId="0" fillId="0" borderId="1" xfId="0" applyBorder="1" applyAlignment="1">
      <alignment vertical="center"/>
    </xf>
    <xf numFmtId="0" fontId="3" fillId="0" borderId="0" xfId="0" applyFont="1"/>
    <xf numFmtId="0" fontId="0" fillId="3" borderId="1" xfId="0" applyFill="1" applyBorder="1"/>
    <xf numFmtId="0" fontId="3" fillId="0" borderId="1" xfId="0" applyFont="1" applyBorder="1"/>
    <xf numFmtId="0" fontId="0" fillId="3" borderId="0" xfId="0" applyFill="1"/>
    <xf numFmtId="0" fontId="3" fillId="0" borderId="1" xfId="0" applyFont="1" applyBorder="1" applyAlignment="1">
      <alignment wrapText="1"/>
    </xf>
    <xf numFmtId="0" fontId="3" fillId="0" borderId="0" xfId="0" applyFont="1" applyAlignment="1">
      <alignment horizontal="left"/>
    </xf>
    <xf numFmtId="0" fontId="0" fillId="0" borderId="1" xfId="0" applyFill="1" applyBorder="1"/>
    <xf numFmtId="0" fontId="0" fillId="0" borderId="0" xfId="0" applyFill="1" applyBorder="1"/>
    <xf numFmtId="0" fontId="3" fillId="0" borderId="0" xfId="0" applyFont="1" applyFill="1" applyBorder="1"/>
    <xf numFmtId="0" fontId="0" fillId="0" borderId="0" xfId="0" applyBorder="1"/>
    <xf numFmtId="0" fontId="3" fillId="0" borderId="0" xfId="0" applyFont="1" applyFill="1" applyBorder="1" applyAlignment="1">
      <alignment horizontal="left"/>
    </xf>
    <xf numFmtId="0" fontId="0" fillId="0" borderId="0" xfId="0" applyFont="1" applyFill="1" applyBorder="1" applyAlignment="1">
      <alignment horizontal="left"/>
    </xf>
    <xf numFmtId="0" fontId="0" fillId="0" borderId="1" xfId="0"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right"/>
    </xf>
    <xf numFmtId="0" fontId="3" fillId="3" borderId="1" xfId="0" applyFont="1" applyFill="1" applyBorder="1" applyAlignment="1">
      <alignment horizontal="left"/>
    </xf>
    <xf numFmtId="0" fontId="3" fillId="3" borderId="1" xfId="0" applyFont="1" applyFill="1" applyBorder="1" applyAlignment="1">
      <alignment horizontal="right"/>
    </xf>
    <xf numFmtId="0" fontId="3" fillId="3" borderId="1" xfId="0" applyFont="1" applyFill="1" applyBorder="1" applyAlignment="1"/>
    <xf numFmtId="3" fontId="0" fillId="0" borderId="1" xfId="0" applyNumberFormat="1" applyFill="1" applyBorder="1" applyAlignment="1">
      <alignment horizontal="center"/>
    </xf>
    <xf numFmtId="0" fontId="0" fillId="0" borderId="1" xfId="0" applyFill="1" applyBorder="1" applyAlignment="1">
      <alignment horizontal="left"/>
    </xf>
    <xf numFmtId="0" fontId="0" fillId="0" borderId="1" xfId="0" applyBorder="1" applyAlignment="1">
      <alignment vertical="center" wrapText="1"/>
    </xf>
    <xf numFmtId="0" fontId="3" fillId="0" borderId="1" xfId="0" applyFont="1" applyBorder="1" applyAlignment="1">
      <alignment vertical="center"/>
    </xf>
    <xf numFmtId="0" fontId="0" fillId="3" borderId="1" xfId="0" applyFill="1" applyBorder="1" applyAlignment="1">
      <alignment horizontal="center"/>
    </xf>
    <xf numFmtId="0" fontId="0" fillId="3" borderId="1" xfId="0" applyFill="1" applyBorder="1" applyAlignment="1">
      <alignment horizontal="left"/>
    </xf>
    <xf numFmtId="0" fontId="3" fillId="0" borderId="0" xfId="0" applyFont="1" applyAlignment="1">
      <alignment horizontal="left"/>
    </xf>
    <xf numFmtId="0" fontId="3" fillId="0" borderId="0" xfId="0" applyFont="1" applyBorder="1" applyAlignment="1">
      <alignment horizontal="left" vertical="center"/>
    </xf>
    <xf numFmtId="0" fontId="0" fillId="0" borderId="5" xfId="0" applyBorder="1" applyAlignment="1">
      <alignment horizontal="center" vertical="center" wrapText="1"/>
    </xf>
    <xf numFmtId="0" fontId="0" fillId="0" borderId="1" xfId="0" applyBorder="1" applyAlignment="1">
      <alignment horizontal="left" vertical="center" wrapText="1"/>
    </xf>
    <xf numFmtId="0" fontId="3" fillId="0" borderId="0" xfId="0" applyFont="1" applyFill="1" applyBorder="1" applyAlignment="1">
      <alignment horizontal="left"/>
    </xf>
    <xf numFmtId="0" fontId="5" fillId="0" borderId="1" xfId="0" applyFont="1" applyFill="1" applyBorder="1" applyAlignment="1">
      <alignment horizontal="left" wrapText="1"/>
    </xf>
    <xf numFmtId="0" fontId="5" fillId="0" borderId="1" xfId="0" applyFont="1" applyFill="1" applyBorder="1" applyAlignment="1">
      <alignment horizontal="left"/>
    </xf>
    <xf numFmtId="0" fontId="4" fillId="0" borderId="6" xfId="0" applyFont="1" applyBorder="1" applyAlignment="1">
      <alignment horizontal="left" vertical="center"/>
    </xf>
    <xf numFmtId="0" fontId="3" fillId="0" borderId="5" xfId="0" applyFont="1" applyFill="1" applyBorder="1" applyAlignment="1">
      <alignment horizontal="left"/>
    </xf>
    <xf numFmtId="0" fontId="0" fillId="3" borderId="3" xfId="0" applyFill="1" applyBorder="1" applyAlignment="1">
      <alignment horizontal="left"/>
    </xf>
    <xf numFmtId="0" fontId="0" fillId="3" borderId="2" xfId="0" applyFill="1" applyBorder="1" applyAlignment="1">
      <alignment horizontal="left"/>
    </xf>
    <xf numFmtId="0" fontId="3" fillId="3" borderId="0" xfId="0" applyFont="1" applyFill="1" applyAlignment="1">
      <alignment horizontal="left" wrapText="1"/>
    </xf>
    <xf numFmtId="0" fontId="0" fillId="0" borderId="1" xfId="0" applyFill="1" applyBorder="1" applyAlignment="1">
      <alignment horizontal="left"/>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center"/>
    </xf>
    <xf numFmtId="0" fontId="3" fillId="0" borderId="1" xfId="0" applyFont="1" applyBorder="1" applyAlignment="1">
      <alignment horizontal="left" vertical="center" wrapText="1"/>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B70"/>
  <sheetViews>
    <sheetView topLeftCell="A49" workbookViewId="0">
      <selection activeCell="A52" sqref="A52:B52"/>
    </sheetView>
  </sheetViews>
  <sheetFormatPr baseColWidth="10" defaultColWidth="8.83203125" defaultRowHeight="15" x14ac:dyDescent="0.2"/>
  <cols>
    <col min="1" max="1" width="23.6640625" bestFit="1" customWidth="1"/>
    <col min="2" max="2" width="112" bestFit="1" customWidth="1"/>
  </cols>
  <sheetData>
    <row r="1" spans="1:2" x14ac:dyDescent="0.2">
      <c r="A1" s="13" t="s">
        <v>212</v>
      </c>
    </row>
    <row r="2" spans="1:2" x14ac:dyDescent="0.2">
      <c r="A2" s="35" t="s">
        <v>42</v>
      </c>
      <c r="B2" s="14"/>
    </row>
    <row r="4" spans="1:2" x14ac:dyDescent="0.2">
      <c r="A4" s="13" t="s">
        <v>213</v>
      </c>
    </row>
    <row r="5" spans="1:2" x14ac:dyDescent="0.2">
      <c r="A5" s="46" t="s">
        <v>214</v>
      </c>
      <c r="B5" s="47"/>
    </row>
    <row r="7" spans="1:2" x14ac:dyDescent="0.2">
      <c r="A7" s="15" t="s">
        <v>215</v>
      </c>
      <c r="B7" s="15" t="s">
        <v>216</v>
      </c>
    </row>
    <row r="8" spans="1:2" x14ac:dyDescent="0.2">
      <c r="A8" s="9"/>
      <c r="B8" s="9"/>
    </row>
    <row r="10" spans="1:2" x14ac:dyDescent="0.2">
      <c r="A10" s="13" t="s">
        <v>217</v>
      </c>
    </row>
    <row r="11" spans="1:2" ht="48" x14ac:dyDescent="0.2">
      <c r="A11" s="17" t="s">
        <v>218</v>
      </c>
      <c r="B11" s="14"/>
    </row>
    <row r="13" spans="1:2" x14ac:dyDescent="0.2">
      <c r="A13" s="37" t="s">
        <v>219</v>
      </c>
      <c r="B13" s="37"/>
    </row>
    <row r="14" spans="1:2" x14ac:dyDescent="0.2">
      <c r="A14" s="30" t="s">
        <v>220</v>
      </c>
      <c r="B14" s="30"/>
    </row>
    <row r="15" spans="1:2" x14ac:dyDescent="0.2">
      <c r="A15" s="30" t="s">
        <v>221</v>
      </c>
      <c r="B15" s="30"/>
    </row>
    <row r="16" spans="1:2" x14ac:dyDescent="0.2">
      <c r="A16" s="18"/>
      <c r="B16" s="18"/>
    </row>
    <row r="17" spans="1:2" ht="106.5" customHeight="1" x14ac:dyDescent="0.2">
      <c r="A17" s="48" t="s">
        <v>222</v>
      </c>
      <c r="B17" s="48"/>
    </row>
    <row r="18" spans="1:2" x14ac:dyDescent="0.2">
      <c r="A18" s="18"/>
      <c r="B18" s="18"/>
    </row>
    <row r="19" spans="1:2" x14ac:dyDescent="0.2">
      <c r="A19" s="18" t="s">
        <v>223</v>
      </c>
      <c r="B19" s="18"/>
    </row>
    <row r="20" spans="1:2" x14ac:dyDescent="0.2">
      <c r="A20" s="37" t="s">
        <v>249</v>
      </c>
      <c r="B20" s="37"/>
    </row>
    <row r="21" spans="1:2" x14ac:dyDescent="0.2">
      <c r="A21" s="18" t="s">
        <v>224</v>
      </c>
      <c r="B21" s="18" t="s">
        <v>225</v>
      </c>
    </row>
    <row r="22" spans="1:2" x14ac:dyDescent="0.2">
      <c r="A22" s="19" t="s">
        <v>248</v>
      </c>
      <c r="B22" s="19" t="s">
        <v>247</v>
      </c>
    </row>
    <row r="23" spans="1:2" x14ac:dyDescent="0.2">
      <c r="A23" s="20"/>
      <c r="B23" s="20"/>
    </row>
    <row r="24" spans="1:2" x14ac:dyDescent="0.2">
      <c r="A24" s="21" t="s">
        <v>226</v>
      </c>
      <c r="B24" s="21" t="s">
        <v>227</v>
      </c>
    </row>
    <row r="25" spans="1:2" x14ac:dyDescent="0.2">
      <c r="A25" s="32">
        <v>50</v>
      </c>
      <c r="B25" s="19"/>
    </row>
    <row r="26" spans="1:2" s="22" customFormat="1" x14ac:dyDescent="0.2">
      <c r="A26" s="21" t="s">
        <v>228</v>
      </c>
      <c r="B26" s="20"/>
    </row>
    <row r="27" spans="1:2" x14ac:dyDescent="0.2">
      <c r="A27" s="49">
        <v>3.55</v>
      </c>
      <c r="B27" s="49"/>
    </row>
    <row r="28" spans="1:2" x14ac:dyDescent="0.2">
      <c r="A28" s="45" t="s">
        <v>229</v>
      </c>
      <c r="B28" s="45"/>
    </row>
    <row r="29" spans="1:2" x14ac:dyDescent="0.2">
      <c r="A29" s="14"/>
      <c r="B29" s="14"/>
    </row>
    <row r="30" spans="1:2" x14ac:dyDescent="0.2">
      <c r="A30" s="14"/>
      <c r="B30" s="14"/>
    </row>
    <row r="31" spans="1:2" x14ac:dyDescent="0.2">
      <c r="A31" s="20"/>
      <c r="B31" s="20"/>
    </row>
    <row r="32" spans="1:2" x14ac:dyDescent="0.2">
      <c r="A32" s="41" t="s">
        <v>230</v>
      </c>
      <c r="B32" s="41"/>
    </row>
    <row r="33" spans="1:2" ht="281.25" customHeight="1" x14ac:dyDescent="0.2">
      <c r="A33" s="42" t="s">
        <v>246</v>
      </c>
      <c r="B33" s="43"/>
    </row>
    <row r="34" spans="1:2" x14ac:dyDescent="0.2">
      <c r="A34" s="20"/>
      <c r="B34" s="20"/>
    </row>
    <row r="35" spans="1:2" x14ac:dyDescent="0.2">
      <c r="A35" s="41" t="s">
        <v>231</v>
      </c>
      <c r="B35" s="41"/>
    </row>
    <row r="36" spans="1:2" x14ac:dyDescent="0.2">
      <c r="A36" s="25" t="s">
        <v>233</v>
      </c>
      <c r="B36" s="23"/>
    </row>
    <row r="37" spans="1:2" x14ac:dyDescent="0.2">
      <c r="A37" s="24"/>
      <c r="B37" s="23"/>
    </row>
    <row r="38" spans="1:2" x14ac:dyDescent="0.2">
      <c r="A38" s="23" t="s">
        <v>238</v>
      </c>
      <c r="B38" s="23"/>
    </row>
    <row r="39" spans="1:2" x14ac:dyDescent="0.2">
      <c r="A39" s="41" t="s">
        <v>234</v>
      </c>
      <c r="B39" s="41"/>
    </row>
    <row r="40" spans="1:2" x14ac:dyDescent="0.2">
      <c r="A40" s="26" t="s">
        <v>235</v>
      </c>
      <c r="B40" s="27" t="s">
        <v>236</v>
      </c>
    </row>
    <row r="41" spans="1:2" x14ac:dyDescent="0.2">
      <c r="A41" s="28"/>
      <c r="B41" s="29"/>
    </row>
    <row r="42" spans="1:2" x14ac:dyDescent="0.2">
      <c r="A42" s="28"/>
      <c r="B42" s="29"/>
    </row>
    <row r="43" spans="1:2" x14ac:dyDescent="0.2">
      <c r="A43" s="28"/>
      <c r="B43" s="29"/>
    </row>
    <row r="44" spans="1:2" x14ac:dyDescent="0.2">
      <c r="A44" s="28" t="s">
        <v>237</v>
      </c>
      <c r="B44" s="29"/>
    </row>
    <row r="45" spans="1:2" x14ac:dyDescent="0.2">
      <c r="A45" s="23"/>
      <c r="B45" s="23"/>
    </row>
    <row r="46" spans="1:2" x14ac:dyDescent="0.2">
      <c r="A46" s="23"/>
      <c r="B46" s="23"/>
    </row>
    <row r="47" spans="1:2" ht="22.5" customHeight="1" x14ac:dyDescent="0.2">
      <c r="A47" s="44"/>
      <c r="B47" s="44"/>
    </row>
    <row r="48" spans="1:2" x14ac:dyDescent="0.2">
      <c r="A48" s="38" t="s">
        <v>239</v>
      </c>
      <c r="B48" s="38"/>
    </row>
    <row r="49" spans="1:2" ht="40.5" customHeight="1" x14ac:dyDescent="0.2">
      <c r="A49" s="40" t="s">
        <v>209</v>
      </c>
      <c r="B49" s="40"/>
    </row>
    <row r="50" spans="1:2" ht="17.25" customHeight="1" x14ac:dyDescent="0.2">
      <c r="A50" s="39"/>
      <c r="B50" s="39"/>
    </row>
    <row r="51" spans="1:2" ht="20.25" customHeight="1" x14ac:dyDescent="0.2">
      <c r="A51" s="38" t="s">
        <v>210</v>
      </c>
      <c r="B51" s="38"/>
    </row>
    <row r="52" spans="1:2" ht="119.25" customHeight="1" x14ac:dyDescent="0.2">
      <c r="A52" s="40" t="s">
        <v>211</v>
      </c>
      <c r="B52" s="40"/>
    </row>
    <row r="54" spans="1:2" x14ac:dyDescent="0.2">
      <c r="A54" s="37" t="s">
        <v>240</v>
      </c>
      <c r="B54" s="37"/>
    </row>
    <row r="55" spans="1:2" x14ac:dyDescent="0.2">
      <c r="A55" s="9" t="s">
        <v>232</v>
      </c>
    </row>
    <row r="57" spans="1:2" x14ac:dyDescent="0.2">
      <c r="A57" s="37" t="s">
        <v>241</v>
      </c>
      <c r="B57" s="37"/>
    </row>
    <row r="58" spans="1:2" x14ac:dyDescent="0.2">
      <c r="A58" s="14"/>
      <c r="B58" s="14"/>
    </row>
    <row r="60" spans="1:2" x14ac:dyDescent="0.2">
      <c r="A60" s="37" t="s">
        <v>242</v>
      </c>
      <c r="B60" s="37"/>
    </row>
    <row r="61" spans="1:2" x14ac:dyDescent="0.2">
      <c r="A61" s="36"/>
      <c r="B61" s="36"/>
    </row>
    <row r="63" spans="1:2" x14ac:dyDescent="0.2">
      <c r="A63" s="37" t="s">
        <v>243</v>
      </c>
      <c r="B63" s="37"/>
    </row>
    <row r="64" spans="1:2" x14ac:dyDescent="0.2">
      <c r="A64" s="14"/>
      <c r="B64" s="14"/>
    </row>
    <row r="66" spans="1:2" x14ac:dyDescent="0.2">
      <c r="A66" s="13" t="s">
        <v>244</v>
      </c>
    </row>
    <row r="67" spans="1:2" x14ac:dyDescent="0.2">
      <c r="A67" s="14"/>
      <c r="B67" s="14"/>
    </row>
    <row r="69" spans="1:2" x14ac:dyDescent="0.2">
      <c r="A69" s="13" t="s">
        <v>245</v>
      </c>
    </row>
    <row r="70" spans="1:2" x14ac:dyDescent="0.2">
      <c r="A70" s="16"/>
      <c r="B70" s="16"/>
    </row>
  </sheetData>
  <mergeCells count="21">
    <mergeCell ref="A28:B28"/>
    <mergeCell ref="A5:B5"/>
    <mergeCell ref="A13:B13"/>
    <mergeCell ref="A17:B17"/>
    <mergeCell ref="A20:B20"/>
    <mergeCell ref="A27:B27"/>
    <mergeCell ref="A32:B32"/>
    <mergeCell ref="A33:B33"/>
    <mergeCell ref="A35:B35"/>
    <mergeCell ref="A39:B39"/>
    <mergeCell ref="A49:B49"/>
    <mergeCell ref="A48:B48"/>
    <mergeCell ref="A47:B47"/>
    <mergeCell ref="A61:B61"/>
    <mergeCell ref="A63:B63"/>
    <mergeCell ref="A51:B51"/>
    <mergeCell ref="A50:B50"/>
    <mergeCell ref="A52:B52"/>
    <mergeCell ref="A54:B54"/>
    <mergeCell ref="A57:B57"/>
    <mergeCell ref="A60:B6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U96"/>
  <sheetViews>
    <sheetView zoomScale="106" zoomScaleNormal="106" workbookViewId="0">
      <pane ySplit="3" topLeftCell="A13" activePane="bottomLeft" state="frozen"/>
      <selection pane="bottomLeft" activeCell="I100" sqref="I100"/>
    </sheetView>
  </sheetViews>
  <sheetFormatPr baseColWidth="10" defaultColWidth="8.83203125" defaultRowHeight="15" x14ac:dyDescent="0.2"/>
  <cols>
    <col min="1" max="1" width="3.33203125" style="1" customWidth="1"/>
    <col min="2" max="2" width="6.5" style="1" customWidth="1"/>
    <col min="3" max="3" width="19.1640625" customWidth="1"/>
    <col min="4" max="4" width="2.83203125" customWidth="1"/>
    <col min="5" max="5" width="3.5" customWidth="1"/>
    <col min="6" max="6" width="3.5" style="1" customWidth="1"/>
    <col min="7" max="7" width="6.33203125" style="1" customWidth="1"/>
    <col min="8" max="8" width="5.83203125" style="1" customWidth="1"/>
    <col min="9" max="10" width="4.83203125" style="1" customWidth="1"/>
    <col min="11" max="11" width="7" style="1" customWidth="1"/>
    <col min="12" max="12" width="7.6640625" style="1" customWidth="1"/>
    <col min="13" max="14" width="4.5" style="1" customWidth="1"/>
    <col min="15" max="15" width="4.83203125" style="1" customWidth="1"/>
    <col min="16" max="17" width="19.5" bestFit="1" customWidth="1"/>
  </cols>
  <sheetData>
    <row r="1" spans="1:21" x14ac:dyDescent="0.2">
      <c r="A1" s="51" t="s">
        <v>7</v>
      </c>
      <c r="B1" s="52"/>
      <c r="C1" s="52"/>
      <c r="D1" s="52"/>
      <c r="E1" s="53"/>
      <c r="F1" s="51" t="s">
        <v>8</v>
      </c>
      <c r="G1" s="52"/>
      <c r="H1" s="52"/>
      <c r="I1" s="52"/>
      <c r="J1" s="52"/>
      <c r="K1" s="53"/>
      <c r="L1" s="51" t="s">
        <v>9</v>
      </c>
      <c r="M1" s="52"/>
      <c r="N1" s="52"/>
      <c r="O1" s="53"/>
      <c r="P1" s="50" t="s">
        <v>51</v>
      </c>
      <c r="Q1" s="50"/>
    </row>
    <row r="2" spans="1:21" ht="26" x14ac:dyDescent="0.2">
      <c r="A2" s="2" t="s">
        <v>10</v>
      </c>
      <c r="B2" s="2" t="s">
        <v>11</v>
      </c>
      <c r="C2" s="3" t="s">
        <v>12</v>
      </c>
      <c r="D2" s="2" t="s">
        <v>5</v>
      </c>
      <c r="E2" s="2" t="s">
        <v>13</v>
      </c>
      <c r="F2" s="2" t="s">
        <v>14</v>
      </c>
      <c r="G2" s="51" t="s">
        <v>20</v>
      </c>
      <c r="H2" s="53"/>
      <c r="I2" s="2" t="s">
        <v>15</v>
      </c>
      <c r="J2" s="2" t="s">
        <v>16</v>
      </c>
      <c r="K2" s="2" t="s">
        <v>17</v>
      </c>
      <c r="L2" s="2" t="s">
        <v>18</v>
      </c>
      <c r="M2" s="51" t="s">
        <v>19</v>
      </c>
      <c r="N2" s="52"/>
      <c r="O2" s="53"/>
      <c r="P2" s="50" t="s">
        <v>52</v>
      </c>
      <c r="Q2" s="50"/>
    </row>
    <row r="3" spans="1:21" x14ac:dyDescent="0.2">
      <c r="A3" s="2"/>
      <c r="B3" s="2"/>
      <c r="C3" s="2"/>
      <c r="D3" s="2"/>
      <c r="E3" s="2"/>
      <c r="F3" s="2"/>
      <c r="G3" s="2" t="s">
        <v>21</v>
      </c>
      <c r="H3" s="2" t="s">
        <v>22</v>
      </c>
      <c r="I3" s="2"/>
      <c r="J3" s="2"/>
      <c r="K3" s="2"/>
      <c r="L3" s="2" t="s">
        <v>23</v>
      </c>
      <c r="M3" s="2" t="s">
        <v>24</v>
      </c>
      <c r="N3" s="2" t="s">
        <v>26</v>
      </c>
      <c r="O3" s="2" t="s">
        <v>25</v>
      </c>
      <c r="P3" s="2" t="s">
        <v>49</v>
      </c>
      <c r="Q3" s="2" t="s">
        <v>50</v>
      </c>
    </row>
    <row r="4" spans="1:21" x14ac:dyDescent="0.2">
      <c r="A4" s="6" t="s">
        <v>28</v>
      </c>
      <c r="B4" s="6" t="s">
        <v>138</v>
      </c>
      <c r="C4" s="5" t="s">
        <v>53</v>
      </c>
      <c r="D4" s="5"/>
      <c r="E4" s="5"/>
      <c r="F4" s="6" t="s">
        <v>110</v>
      </c>
      <c r="G4" s="6">
        <v>40</v>
      </c>
      <c r="H4" s="6">
        <v>50</v>
      </c>
      <c r="I4" s="6" t="s">
        <v>109</v>
      </c>
      <c r="J4" s="6"/>
      <c r="K4" s="6" t="s">
        <v>44</v>
      </c>
      <c r="L4" s="6" t="s">
        <v>41</v>
      </c>
      <c r="M4" s="6" t="s">
        <v>41</v>
      </c>
      <c r="N4" s="6" t="s">
        <v>41</v>
      </c>
      <c r="O4" s="6" t="s">
        <v>41</v>
      </c>
      <c r="P4" s="31" t="s">
        <v>248</v>
      </c>
      <c r="Q4" s="31" t="s">
        <v>247</v>
      </c>
      <c r="S4">
        <f>53/60</f>
        <v>0.8833333333333333</v>
      </c>
      <c r="T4">
        <v>7.4999999999999997E-3</v>
      </c>
      <c r="U4">
        <f>S4+T4</f>
        <v>0.89083333333333325</v>
      </c>
    </row>
    <row r="5" spans="1:21" x14ac:dyDescent="0.2">
      <c r="A5" s="6" t="s">
        <v>28</v>
      </c>
      <c r="B5" s="6" t="s">
        <v>32</v>
      </c>
      <c r="C5" s="5" t="s">
        <v>54</v>
      </c>
      <c r="D5" s="5"/>
      <c r="E5" s="5"/>
      <c r="F5" s="6" t="s">
        <v>110</v>
      </c>
      <c r="G5" s="6" t="s">
        <v>112</v>
      </c>
      <c r="H5" s="6"/>
      <c r="I5" s="6" t="s">
        <v>109</v>
      </c>
      <c r="J5" s="6"/>
      <c r="K5" s="6" t="s">
        <v>44</v>
      </c>
      <c r="L5" s="6" t="s">
        <v>41</v>
      </c>
      <c r="M5" s="6" t="s">
        <v>41</v>
      </c>
      <c r="N5" s="6" t="s">
        <v>41</v>
      </c>
      <c r="O5" s="6" t="s">
        <v>41</v>
      </c>
      <c r="P5" s="7" t="s">
        <v>250</v>
      </c>
      <c r="Q5" s="7" t="s">
        <v>250</v>
      </c>
      <c r="S5">
        <f>5/60</f>
        <v>8.3333333333333329E-2</v>
      </c>
      <c r="T5">
        <v>3.3E-3</v>
      </c>
      <c r="U5">
        <f>S5+T5</f>
        <v>8.6633333333333326E-2</v>
      </c>
    </row>
    <row r="6" spans="1:21" x14ac:dyDescent="0.2">
      <c r="A6" s="6" t="s">
        <v>28</v>
      </c>
      <c r="B6" s="6" t="s">
        <v>131</v>
      </c>
      <c r="C6" s="5" t="s">
        <v>55</v>
      </c>
      <c r="D6" s="5"/>
      <c r="E6" s="5"/>
      <c r="F6" s="6" t="s">
        <v>110</v>
      </c>
      <c r="G6" s="6">
        <v>50</v>
      </c>
      <c r="H6" s="6">
        <v>100</v>
      </c>
      <c r="I6" s="6" t="s">
        <v>109</v>
      </c>
      <c r="J6" s="6"/>
      <c r="K6" s="6" t="s">
        <v>44</v>
      </c>
      <c r="L6" s="6" t="s">
        <v>41</v>
      </c>
      <c r="M6" s="6" t="s">
        <v>41</v>
      </c>
      <c r="N6" s="6" t="s">
        <v>41</v>
      </c>
      <c r="O6" s="6" t="s">
        <v>41</v>
      </c>
      <c r="P6" s="7" t="s">
        <v>250</v>
      </c>
      <c r="Q6" s="7" t="s">
        <v>250</v>
      </c>
    </row>
    <row r="7" spans="1:21" x14ac:dyDescent="0.2">
      <c r="A7" s="6" t="s">
        <v>28</v>
      </c>
      <c r="B7" s="6" t="s">
        <v>139</v>
      </c>
      <c r="C7" s="5" t="s">
        <v>56</v>
      </c>
      <c r="D7" s="5"/>
      <c r="E7" s="5"/>
      <c r="F7" s="6" t="s">
        <v>110</v>
      </c>
      <c r="G7" s="6">
        <v>50</v>
      </c>
      <c r="H7" s="6">
        <v>100</v>
      </c>
      <c r="I7" s="6" t="s">
        <v>109</v>
      </c>
      <c r="J7" s="6"/>
      <c r="K7" s="6" t="s">
        <v>10</v>
      </c>
      <c r="L7" s="6" t="s">
        <v>41</v>
      </c>
      <c r="M7" s="6" t="s">
        <v>41</v>
      </c>
      <c r="N7" s="6" t="s">
        <v>41</v>
      </c>
      <c r="O7" s="6" t="s">
        <v>28</v>
      </c>
      <c r="P7" s="7" t="s">
        <v>250</v>
      </c>
      <c r="Q7" s="7" t="s">
        <v>250</v>
      </c>
    </row>
    <row r="8" spans="1:21" x14ac:dyDescent="0.2">
      <c r="A8" s="6" t="s">
        <v>28</v>
      </c>
      <c r="B8" s="6" t="s">
        <v>35</v>
      </c>
      <c r="C8" s="5" t="s">
        <v>57</v>
      </c>
      <c r="D8" s="5"/>
      <c r="E8" s="5"/>
      <c r="F8" s="6" t="s">
        <v>110</v>
      </c>
      <c r="G8" s="6">
        <v>30</v>
      </c>
      <c r="H8" s="6">
        <v>50</v>
      </c>
      <c r="I8" s="6" t="s">
        <v>109</v>
      </c>
      <c r="J8" s="6"/>
      <c r="K8" s="6" t="s">
        <v>44</v>
      </c>
      <c r="L8" s="6" t="s">
        <v>41</v>
      </c>
      <c r="M8" s="6" t="s">
        <v>41</v>
      </c>
      <c r="N8" s="6" t="s">
        <v>41</v>
      </c>
      <c r="O8" s="6" t="s">
        <v>28</v>
      </c>
      <c r="P8" s="7" t="s">
        <v>250</v>
      </c>
      <c r="Q8" s="7" t="s">
        <v>250</v>
      </c>
    </row>
    <row r="9" spans="1:21" x14ac:dyDescent="0.2">
      <c r="A9" s="6" t="s">
        <v>28</v>
      </c>
      <c r="B9" s="6" t="s">
        <v>45</v>
      </c>
      <c r="C9" s="5" t="s">
        <v>1</v>
      </c>
      <c r="D9" s="5"/>
      <c r="E9" s="5"/>
      <c r="F9" s="6" t="s">
        <v>110</v>
      </c>
      <c r="G9" s="6" t="s">
        <v>113</v>
      </c>
      <c r="H9" s="6"/>
      <c r="I9" s="6" t="s">
        <v>109</v>
      </c>
      <c r="J9" s="6"/>
      <c r="K9" s="6" t="s">
        <v>44</v>
      </c>
      <c r="L9" s="6" t="s">
        <v>41</v>
      </c>
      <c r="M9" s="6" t="s">
        <v>41</v>
      </c>
      <c r="N9" s="6" t="s">
        <v>41</v>
      </c>
      <c r="O9" s="6" t="s">
        <v>41</v>
      </c>
      <c r="P9" s="7" t="s">
        <v>250</v>
      </c>
      <c r="Q9" s="7" t="s">
        <v>250</v>
      </c>
    </row>
    <row r="10" spans="1:21" x14ac:dyDescent="0.2">
      <c r="A10" s="6" t="s">
        <v>28</v>
      </c>
      <c r="B10" s="6" t="s">
        <v>30</v>
      </c>
      <c r="C10" s="4" t="s">
        <v>128</v>
      </c>
      <c r="D10" s="5"/>
      <c r="E10" s="5"/>
      <c r="F10" s="6" t="s">
        <v>110</v>
      </c>
      <c r="G10" s="6">
        <v>200</v>
      </c>
      <c r="H10" s="6">
        <v>300</v>
      </c>
      <c r="I10" s="6" t="s">
        <v>109</v>
      </c>
      <c r="J10" s="6"/>
      <c r="K10" s="6" t="s">
        <v>44</v>
      </c>
      <c r="L10" s="6" t="s">
        <v>41</v>
      </c>
      <c r="M10" s="6" t="s">
        <v>41</v>
      </c>
      <c r="N10" s="6" t="s">
        <v>41</v>
      </c>
      <c r="O10" s="6" t="s">
        <v>28</v>
      </c>
      <c r="P10" s="7" t="s">
        <v>250</v>
      </c>
      <c r="Q10" s="7" t="s">
        <v>250</v>
      </c>
    </row>
    <row r="11" spans="1:21" ht="27" x14ac:dyDescent="0.2">
      <c r="A11" s="6" t="s">
        <v>28</v>
      </c>
      <c r="B11" s="6" t="s">
        <v>29</v>
      </c>
      <c r="C11" s="4" t="s">
        <v>27</v>
      </c>
      <c r="D11" s="5"/>
      <c r="E11" s="5"/>
      <c r="F11" s="6" t="s">
        <v>110</v>
      </c>
      <c r="G11" s="6">
        <v>50</v>
      </c>
      <c r="H11" s="6">
        <v>150</v>
      </c>
      <c r="I11" s="6" t="s">
        <v>109</v>
      </c>
      <c r="J11" s="6"/>
      <c r="K11" s="6" t="s">
        <v>44</v>
      </c>
      <c r="L11" s="6" t="s">
        <v>41</v>
      </c>
      <c r="M11" s="6" t="s">
        <v>41</v>
      </c>
      <c r="N11" s="6" t="s">
        <v>41</v>
      </c>
      <c r="O11" s="6" t="s">
        <v>41</v>
      </c>
      <c r="P11" s="7" t="s">
        <v>250</v>
      </c>
      <c r="Q11" s="7" t="s">
        <v>250</v>
      </c>
    </row>
    <row r="12" spans="1:21" x14ac:dyDescent="0.2">
      <c r="A12" s="6" t="s">
        <v>28</v>
      </c>
      <c r="B12" s="6" t="s">
        <v>133</v>
      </c>
      <c r="C12" s="4" t="s">
        <v>58</v>
      </c>
      <c r="D12" s="5"/>
      <c r="E12" s="5"/>
      <c r="F12" s="6" t="s">
        <v>110</v>
      </c>
      <c r="G12" s="6">
        <v>50</v>
      </c>
      <c r="H12" s="6">
        <v>100</v>
      </c>
      <c r="I12" s="6" t="s">
        <v>109</v>
      </c>
      <c r="J12" s="6"/>
      <c r="K12" s="6" t="s">
        <v>44</v>
      </c>
      <c r="L12" s="6" t="s">
        <v>41</v>
      </c>
      <c r="M12" s="6" t="s">
        <v>41</v>
      </c>
      <c r="N12" s="6" t="s">
        <v>41</v>
      </c>
      <c r="O12" s="6" t="s">
        <v>41</v>
      </c>
      <c r="P12" s="7" t="s">
        <v>250</v>
      </c>
      <c r="Q12" s="7" t="s">
        <v>250</v>
      </c>
    </row>
    <row r="13" spans="1:21" x14ac:dyDescent="0.2">
      <c r="A13" s="6" t="s">
        <v>28</v>
      </c>
      <c r="B13" s="6" t="s">
        <v>133</v>
      </c>
      <c r="C13" s="4" t="s">
        <v>58</v>
      </c>
      <c r="D13" s="5"/>
      <c r="E13" s="5"/>
      <c r="F13" s="6" t="s">
        <v>193</v>
      </c>
      <c r="G13" s="6">
        <v>10</v>
      </c>
      <c r="H13" s="6">
        <v>15</v>
      </c>
      <c r="I13" s="6" t="s">
        <v>109</v>
      </c>
      <c r="J13" s="6"/>
      <c r="K13" s="6" t="s">
        <v>44</v>
      </c>
      <c r="L13" s="6" t="s">
        <v>41</v>
      </c>
      <c r="M13" s="6" t="s">
        <v>41</v>
      </c>
      <c r="N13" s="6" t="s">
        <v>41</v>
      </c>
      <c r="O13" s="6" t="s">
        <v>41</v>
      </c>
      <c r="P13" s="7" t="s">
        <v>250</v>
      </c>
      <c r="Q13" s="7" t="s">
        <v>250</v>
      </c>
    </row>
    <row r="14" spans="1:21" x14ac:dyDescent="0.2">
      <c r="A14" s="6" t="s">
        <v>28</v>
      </c>
      <c r="B14" s="6" t="s">
        <v>47</v>
      </c>
      <c r="C14" s="4" t="s">
        <v>59</v>
      </c>
      <c r="D14" s="5"/>
      <c r="E14" s="5"/>
      <c r="F14" s="6" t="s">
        <v>110</v>
      </c>
      <c r="G14" s="6">
        <v>200</v>
      </c>
      <c r="H14" s="6">
        <v>300</v>
      </c>
      <c r="I14" s="6" t="s">
        <v>109</v>
      </c>
      <c r="J14" s="6"/>
      <c r="K14" s="6" t="s">
        <v>44</v>
      </c>
      <c r="L14" s="6"/>
      <c r="M14" s="6" t="s">
        <v>41</v>
      </c>
      <c r="N14" s="6" t="s">
        <v>41</v>
      </c>
      <c r="O14" s="6" t="s">
        <v>28</v>
      </c>
      <c r="P14" s="7" t="s">
        <v>250</v>
      </c>
      <c r="Q14" s="7" t="s">
        <v>250</v>
      </c>
    </row>
    <row r="15" spans="1:21" ht="17.25" customHeight="1" x14ac:dyDescent="0.2">
      <c r="A15" s="6" t="s">
        <v>28</v>
      </c>
      <c r="B15" s="6" t="s">
        <v>34</v>
      </c>
      <c r="C15" s="4" t="s">
        <v>60</v>
      </c>
      <c r="D15" s="5"/>
      <c r="E15" s="5"/>
      <c r="F15" s="6" t="s">
        <v>110</v>
      </c>
      <c r="G15" s="6">
        <v>150</v>
      </c>
      <c r="H15" s="6">
        <v>200</v>
      </c>
      <c r="I15" s="6" t="s">
        <v>109</v>
      </c>
      <c r="J15" s="6"/>
      <c r="K15" s="6" t="s">
        <v>10</v>
      </c>
      <c r="L15" s="6" t="s">
        <v>41</v>
      </c>
      <c r="M15" s="6" t="s">
        <v>41</v>
      </c>
      <c r="N15" s="6" t="s">
        <v>41</v>
      </c>
      <c r="O15" s="6" t="s">
        <v>28</v>
      </c>
      <c r="P15" s="7" t="s">
        <v>250</v>
      </c>
      <c r="Q15" s="7" t="s">
        <v>250</v>
      </c>
    </row>
    <row r="16" spans="1:21" x14ac:dyDescent="0.2">
      <c r="A16" s="6" t="s">
        <v>28</v>
      </c>
      <c r="B16" s="6" t="s">
        <v>135</v>
      </c>
      <c r="C16" s="4" t="s">
        <v>61</v>
      </c>
      <c r="D16" s="5"/>
      <c r="E16" s="5"/>
      <c r="F16" s="6" t="s">
        <v>110</v>
      </c>
      <c r="G16" s="6">
        <v>50</v>
      </c>
      <c r="H16" s="6">
        <v>100</v>
      </c>
      <c r="I16" s="6" t="s">
        <v>109</v>
      </c>
      <c r="J16" s="6"/>
      <c r="K16" s="6" t="s">
        <v>10</v>
      </c>
      <c r="L16" s="6" t="s">
        <v>41</v>
      </c>
      <c r="M16" s="6" t="s">
        <v>41</v>
      </c>
      <c r="N16" s="6" t="s">
        <v>41</v>
      </c>
      <c r="O16" s="6" t="s">
        <v>41</v>
      </c>
      <c r="P16" s="7" t="s">
        <v>250</v>
      </c>
      <c r="Q16" s="7" t="s">
        <v>250</v>
      </c>
    </row>
    <row r="17" spans="1:17" x14ac:dyDescent="0.2">
      <c r="A17" s="6" t="s">
        <v>28</v>
      </c>
      <c r="B17" s="6" t="s">
        <v>136</v>
      </c>
      <c r="C17" s="4" t="s">
        <v>62</v>
      </c>
      <c r="D17" s="5"/>
      <c r="E17" s="5"/>
      <c r="F17" s="6" t="s">
        <v>111</v>
      </c>
      <c r="G17" s="6">
        <v>13</v>
      </c>
      <c r="H17" s="6">
        <v>15</v>
      </c>
      <c r="I17" s="6" t="s">
        <v>43</v>
      </c>
      <c r="J17" s="6"/>
      <c r="K17" s="6" t="s">
        <v>10</v>
      </c>
      <c r="L17" s="6" t="s">
        <v>28</v>
      </c>
      <c r="M17" s="6" t="s">
        <v>28</v>
      </c>
      <c r="N17" s="6" t="s">
        <v>41</v>
      </c>
      <c r="O17" s="6" t="s">
        <v>42</v>
      </c>
      <c r="P17" s="7" t="s">
        <v>250</v>
      </c>
      <c r="Q17" s="7" t="s">
        <v>250</v>
      </c>
    </row>
    <row r="18" spans="1:17" x14ac:dyDescent="0.2">
      <c r="A18" s="6" t="s">
        <v>28</v>
      </c>
      <c r="B18" s="6" t="s">
        <v>136</v>
      </c>
      <c r="C18" s="4" t="s">
        <v>62</v>
      </c>
      <c r="D18" s="5"/>
      <c r="E18" s="5"/>
      <c r="F18" s="6" t="s">
        <v>110</v>
      </c>
      <c r="G18" s="6">
        <v>50</v>
      </c>
      <c r="H18" s="6">
        <v>100</v>
      </c>
      <c r="I18" s="6" t="s">
        <v>109</v>
      </c>
      <c r="J18" s="6"/>
      <c r="K18" s="6" t="s">
        <v>10</v>
      </c>
      <c r="L18" s="6" t="s">
        <v>41</v>
      </c>
      <c r="M18" s="6" t="s">
        <v>28</v>
      </c>
      <c r="N18" s="6" t="s">
        <v>41</v>
      </c>
      <c r="O18" s="6" t="s">
        <v>28</v>
      </c>
      <c r="P18" s="7" t="s">
        <v>250</v>
      </c>
      <c r="Q18" s="7" t="s">
        <v>250</v>
      </c>
    </row>
    <row r="19" spans="1:17" x14ac:dyDescent="0.2">
      <c r="A19" s="6" t="s">
        <v>28</v>
      </c>
      <c r="B19" s="6" t="s">
        <v>136</v>
      </c>
      <c r="C19" s="4" t="s">
        <v>62</v>
      </c>
      <c r="D19" s="5"/>
      <c r="E19" s="5"/>
      <c r="F19" s="6" t="s">
        <v>193</v>
      </c>
      <c r="G19" s="6">
        <v>10</v>
      </c>
      <c r="H19" s="6">
        <v>20</v>
      </c>
      <c r="I19" s="6" t="s">
        <v>109</v>
      </c>
      <c r="J19" s="6"/>
      <c r="K19" s="6" t="s">
        <v>10</v>
      </c>
      <c r="L19" s="6" t="s">
        <v>28</v>
      </c>
      <c r="M19" s="6" t="s">
        <v>28</v>
      </c>
      <c r="N19" s="6" t="s">
        <v>41</v>
      </c>
      <c r="O19" s="6" t="s">
        <v>42</v>
      </c>
      <c r="P19" s="7" t="s">
        <v>250</v>
      </c>
      <c r="Q19" s="7" t="s">
        <v>250</v>
      </c>
    </row>
    <row r="20" spans="1:17" x14ac:dyDescent="0.2">
      <c r="A20" s="6" t="s">
        <v>28</v>
      </c>
      <c r="B20" s="6" t="s">
        <v>129</v>
      </c>
      <c r="C20" s="4" t="s">
        <v>63</v>
      </c>
      <c r="D20" s="5"/>
      <c r="E20" s="5"/>
      <c r="F20" s="6" t="s">
        <v>110</v>
      </c>
      <c r="G20" s="6">
        <v>200</v>
      </c>
      <c r="H20" s="6">
        <v>300</v>
      </c>
      <c r="I20" s="6" t="s">
        <v>109</v>
      </c>
      <c r="J20" s="6"/>
      <c r="K20" s="6" t="s">
        <v>10</v>
      </c>
      <c r="L20" s="6" t="s">
        <v>41</v>
      </c>
      <c r="M20" s="6" t="s">
        <v>41</v>
      </c>
      <c r="N20" s="6" t="s">
        <v>41</v>
      </c>
      <c r="O20" s="6" t="s">
        <v>28</v>
      </c>
      <c r="P20" s="7" t="s">
        <v>250</v>
      </c>
      <c r="Q20" s="7" t="s">
        <v>250</v>
      </c>
    </row>
    <row r="21" spans="1:17" x14ac:dyDescent="0.2">
      <c r="A21" s="6" t="s">
        <v>28</v>
      </c>
      <c r="B21" s="6" t="s">
        <v>137</v>
      </c>
      <c r="C21" s="4" t="s">
        <v>64</v>
      </c>
      <c r="D21" s="5"/>
      <c r="E21" s="5"/>
      <c r="F21" s="6" t="s">
        <v>110</v>
      </c>
      <c r="G21" s="6">
        <v>150</v>
      </c>
      <c r="H21" s="6">
        <v>200</v>
      </c>
      <c r="I21" s="6" t="s">
        <v>109</v>
      </c>
      <c r="J21" s="6"/>
      <c r="K21" s="6" t="s">
        <v>10</v>
      </c>
      <c r="L21" s="6" t="s">
        <v>41</v>
      </c>
      <c r="M21" s="6" t="s">
        <v>41</v>
      </c>
      <c r="N21" s="6" t="s">
        <v>41</v>
      </c>
      <c r="O21" s="6" t="s">
        <v>28</v>
      </c>
      <c r="P21" s="7" t="s">
        <v>250</v>
      </c>
      <c r="Q21" s="7" t="s">
        <v>250</v>
      </c>
    </row>
    <row r="22" spans="1:17" x14ac:dyDescent="0.2">
      <c r="A22" s="6" t="s">
        <v>28</v>
      </c>
      <c r="B22" s="6" t="s">
        <v>158</v>
      </c>
      <c r="C22" s="4" t="s">
        <v>65</v>
      </c>
      <c r="D22" s="5"/>
      <c r="E22" s="5"/>
      <c r="F22" s="6" t="s">
        <v>110</v>
      </c>
      <c r="G22" s="6">
        <v>2</v>
      </c>
      <c r="H22" s="6">
        <v>5</v>
      </c>
      <c r="I22" s="6" t="s">
        <v>109</v>
      </c>
      <c r="J22" s="6"/>
      <c r="K22" s="6" t="s">
        <v>44</v>
      </c>
      <c r="L22" s="6" t="s">
        <v>41</v>
      </c>
      <c r="M22" s="6" t="s">
        <v>41</v>
      </c>
      <c r="N22" s="6" t="s">
        <v>41</v>
      </c>
      <c r="O22" s="6" t="s">
        <v>28</v>
      </c>
      <c r="P22" s="7" t="s">
        <v>250</v>
      </c>
      <c r="Q22" s="7" t="s">
        <v>250</v>
      </c>
    </row>
    <row r="23" spans="1:17" x14ac:dyDescent="0.2">
      <c r="A23" s="6" t="s">
        <v>28</v>
      </c>
      <c r="B23" s="6" t="s">
        <v>159</v>
      </c>
      <c r="C23" s="4" t="s">
        <v>66</v>
      </c>
      <c r="D23" s="5"/>
      <c r="E23" s="5"/>
      <c r="F23" s="6" t="s">
        <v>110</v>
      </c>
      <c r="G23" s="6">
        <v>5</v>
      </c>
      <c r="H23" s="6">
        <v>10</v>
      </c>
      <c r="I23" s="6" t="s">
        <v>109</v>
      </c>
      <c r="J23" s="6"/>
      <c r="K23" s="6" t="s">
        <v>44</v>
      </c>
      <c r="L23" s="6" t="s">
        <v>41</v>
      </c>
      <c r="M23" s="6" t="s">
        <v>41</v>
      </c>
      <c r="N23" s="6" t="s">
        <v>41</v>
      </c>
      <c r="O23" s="6" t="s">
        <v>28</v>
      </c>
      <c r="P23" s="7" t="s">
        <v>250</v>
      </c>
      <c r="Q23" s="7" t="s">
        <v>250</v>
      </c>
    </row>
    <row r="24" spans="1:17" x14ac:dyDescent="0.2">
      <c r="A24" s="6" t="s">
        <v>28</v>
      </c>
      <c r="B24" s="6" t="s">
        <v>175</v>
      </c>
      <c r="C24" s="4" t="s">
        <v>67</v>
      </c>
      <c r="D24" s="5"/>
      <c r="E24" s="5"/>
      <c r="F24" s="6" t="s">
        <v>110</v>
      </c>
      <c r="G24" s="6" t="s">
        <v>114</v>
      </c>
      <c r="H24" s="6"/>
      <c r="I24" s="6" t="s">
        <v>109</v>
      </c>
      <c r="J24" s="6"/>
      <c r="K24" s="6" t="s">
        <v>44</v>
      </c>
      <c r="L24" s="6" t="s">
        <v>41</v>
      </c>
      <c r="M24" s="6" t="s">
        <v>28</v>
      </c>
      <c r="N24" s="6" t="s">
        <v>41</v>
      </c>
      <c r="O24" s="6" t="s">
        <v>28</v>
      </c>
      <c r="P24" s="7" t="s">
        <v>250</v>
      </c>
      <c r="Q24" s="7" t="s">
        <v>250</v>
      </c>
    </row>
    <row r="25" spans="1:17" x14ac:dyDescent="0.2">
      <c r="A25" s="6" t="s">
        <v>28</v>
      </c>
      <c r="B25" s="6" t="s">
        <v>175</v>
      </c>
      <c r="C25" s="4" t="s">
        <v>67</v>
      </c>
      <c r="D25" s="5"/>
      <c r="E25" s="5"/>
      <c r="F25" s="6" t="s">
        <v>193</v>
      </c>
      <c r="G25" s="6">
        <v>5</v>
      </c>
      <c r="H25" s="6">
        <v>10</v>
      </c>
      <c r="I25" s="6" t="s">
        <v>109</v>
      </c>
      <c r="J25" s="6"/>
      <c r="K25" s="6" t="s">
        <v>44</v>
      </c>
      <c r="L25" s="6" t="s">
        <v>41</v>
      </c>
      <c r="M25" s="6" t="s">
        <v>28</v>
      </c>
      <c r="N25" s="6" t="s">
        <v>41</v>
      </c>
      <c r="O25" s="6" t="s">
        <v>41</v>
      </c>
      <c r="P25" s="7" t="s">
        <v>250</v>
      </c>
      <c r="Q25" s="7" t="s">
        <v>250</v>
      </c>
    </row>
    <row r="26" spans="1:17" x14ac:dyDescent="0.2">
      <c r="A26" s="6" t="s">
        <v>28</v>
      </c>
      <c r="B26" s="6" t="s">
        <v>143</v>
      </c>
      <c r="C26" s="4" t="s">
        <v>68</v>
      </c>
      <c r="D26" s="5"/>
      <c r="E26" s="5"/>
      <c r="F26" s="6" t="s">
        <v>110</v>
      </c>
      <c r="G26" s="6">
        <v>8</v>
      </c>
      <c r="H26" s="6">
        <v>10</v>
      </c>
      <c r="I26" s="6" t="s">
        <v>109</v>
      </c>
      <c r="J26" s="6"/>
      <c r="K26" s="6" t="s">
        <v>44</v>
      </c>
      <c r="L26" s="6" t="s">
        <v>41</v>
      </c>
      <c r="M26" s="6" t="s">
        <v>28</v>
      </c>
      <c r="N26" s="6" t="s">
        <v>41</v>
      </c>
      <c r="O26" s="6" t="s">
        <v>41</v>
      </c>
      <c r="P26" s="7" t="s">
        <v>250</v>
      </c>
      <c r="Q26" s="7" t="s">
        <v>250</v>
      </c>
    </row>
    <row r="27" spans="1:17" x14ac:dyDescent="0.2">
      <c r="A27" s="6" t="s">
        <v>28</v>
      </c>
      <c r="B27" s="6" t="s">
        <v>143</v>
      </c>
      <c r="C27" s="4" t="s">
        <v>68</v>
      </c>
      <c r="D27" s="5"/>
      <c r="E27" s="5"/>
      <c r="F27" s="6" t="s">
        <v>193</v>
      </c>
      <c r="G27" s="6">
        <v>1</v>
      </c>
      <c r="H27" s="6">
        <v>3</v>
      </c>
      <c r="I27" s="6" t="s">
        <v>109</v>
      </c>
      <c r="J27" s="6"/>
      <c r="K27" s="6" t="s">
        <v>44</v>
      </c>
      <c r="L27" s="6" t="s">
        <v>41</v>
      </c>
      <c r="M27" s="6" t="s">
        <v>28</v>
      </c>
      <c r="N27" s="6" t="s">
        <v>41</v>
      </c>
      <c r="O27" s="6" t="s">
        <v>41</v>
      </c>
      <c r="P27" s="7" t="s">
        <v>250</v>
      </c>
      <c r="Q27" s="7" t="s">
        <v>250</v>
      </c>
    </row>
    <row r="28" spans="1:17" x14ac:dyDescent="0.2">
      <c r="A28" s="6" t="s">
        <v>28</v>
      </c>
      <c r="B28" s="6" t="s">
        <v>174</v>
      </c>
      <c r="C28" s="4" t="s">
        <v>69</v>
      </c>
      <c r="D28" s="5"/>
      <c r="E28" s="5"/>
      <c r="F28" s="6" t="s">
        <v>110</v>
      </c>
      <c r="G28" s="6">
        <v>150</v>
      </c>
      <c r="H28" s="6">
        <v>200</v>
      </c>
      <c r="I28" s="6" t="s">
        <v>109</v>
      </c>
      <c r="J28" s="6"/>
      <c r="K28" s="6" t="s">
        <v>10</v>
      </c>
      <c r="L28" s="6" t="s">
        <v>28</v>
      </c>
      <c r="M28" s="6" t="s">
        <v>28</v>
      </c>
      <c r="N28" s="6" t="s">
        <v>41</v>
      </c>
      <c r="O28" s="6" t="s">
        <v>42</v>
      </c>
      <c r="P28" s="7" t="s">
        <v>250</v>
      </c>
      <c r="Q28" s="7" t="s">
        <v>250</v>
      </c>
    </row>
    <row r="29" spans="1:17" x14ac:dyDescent="0.2">
      <c r="A29" s="6" t="s">
        <v>28</v>
      </c>
      <c r="B29" s="6" t="s">
        <v>174</v>
      </c>
      <c r="C29" s="4" t="s">
        <v>69</v>
      </c>
      <c r="D29" s="5"/>
      <c r="E29" s="5"/>
      <c r="F29" s="6" t="s">
        <v>43</v>
      </c>
      <c r="G29" s="6">
        <v>50</v>
      </c>
      <c r="H29" s="6">
        <v>80</v>
      </c>
      <c r="I29" s="6" t="s">
        <v>109</v>
      </c>
      <c r="J29" s="6"/>
      <c r="K29" s="6" t="s">
        <v>10</v>
      </c>
      <c r="L29" s="6" t="s">
        <v>28</v>
      </c>
      <c r="M29" s="6" t="s">
        <v>28</v>
      </c>
      <c r="N29" s="6" t="s">
        <v>41</v>
      </c>
      <c r="O29" s="6" t="s">
        <v>42</v>
      </c>
      <c r="P29" s="7" t="s">
        <v>250</v>
      </c>
      <c r="Q29" s="7" t="s">
        <v>250</v>
      </c>
    </row>
    <row r="30" spans="1:17" x14ac:dyDescent="0.2">
      <c r="A30" s="6" t="s">
        <v>28</v>
      </c>
      <c r="B30" s="6" t="s">
        <v>154</v>
      </c>
      <c r="C30" s="4" t="s">
        <v>70</v>
      </c>
      <c r="D30" s="5"/>
      <c r="E30" s="5"/>
      <c r="F30" s="6" t="s">
        <v>110</v>
      </c>
      <c r="G30" s="6" t="s">
        <v>120</v>
      </c>
      <c r="H30" s="6"/>
      <c r="I30" s="6" t="s">
        <v>109</v>
      </c>
      <c r="J30" s="6"/>
      <c r="K30" s="6" t="s">
        <v>44</v>
      </c>
      <c r="L30" s="6" t="s">
        <v>41</v>
      </c>
      <c r="M30" s="6" t="s">
        <v>28</v>
      </c>
      <c r="N30" s="6" t="s">
        <v>41</v>
      </c>
      <c r="O30" s="6" t="s">
        <v>28</v>
      </c>
      <c r="P30" s="7" t="s">
        <v>250</v>
      </c>
      <c r="Q30" s="7" t="s">
        <v>250</v>
      </c>
    </row>
    <row r="31" spans="1:17" x14ac:dyDescent="0.2">
      <c r="A31" s="6" t="s">
        <v>28</v>
      </c>
      <c r="B31" s="6" t="s">
        <v>154</v>
      </c>
      <c r="C31" s="4" t="s">
        <v>70</v>
      </c>
      <c r="D31" s="5"/>
      <c r="E31" s="5"/>
      <c r="F31" s="6" t="s">
        <v>193</v>
      </c>
      <c r="G31" s="6">
        <v>250</v>
      </c>
      <c r="H31" s="6">
        <v>500</v>
      </c>
      <c r="I31" s="6" t="s">
        <v>109</v>
      </c>
      <c r="J31" s="6"/>
      <c r="K31" s="6" t="s">
        <v>44</v>
      </c>
      <c r="L31" s="6" t="s">
        <v>41</v>
      </c>
      <c r="M31" s="6" t="s">
        <v>28</v>
      </c>
      <c r="N31" s="6" t="s">
        <v>41</v>
      </c>
      <c r="O31" s="6" t="s">
        <v>28</v>
      </c>
      <c r="P31" s="7" t="s">
        <v>250</v>
      </c>
      <c r="Q31" s="7" t="s">
        <v>250</v>
      </c>
    </row>
    <row r="32" spans="1:17" x14ac:dyDescent="0.2">
      <c r="A32" s="6" t="s">
        <v>28</v>
      </c>
      <c r="B32" s="6" t="s">
        <v>155</v>
      </c>
      <c r="C32" s="4" t="s">
        <v>71</v>
      </c>
      <c r="D32" s="5"/>
      <c r="E32" s="5"/>
      <c r="F32" s="6" t="s">
        <v>110</v>
      </c>
      <c r="G32" s="6">
        <v>10</v>
      </c>
      <c r="H32" s="6">
        <v>20</v>
      </c>
      <c r="I32" s="6" t="s">
        <v>109</v>
      </c>
      <c r="J32" s="6"/>
      <c r="K32" s="6" t="s">
        <v>44</v>
      </c>
      <c r="L32" s="6" t="s">
        <v>41</v>
      </c>
      <c r="M32" s="6" t="s">
        <v>28</v>
      </c>
      <c r="N32" s="6" t="s">
        <v>41</v>
      </c>
      <c r="O32" s="6" t="s">
        <v>41</v>
      </c>
      <c r="P32" s="7" t="s">
        <v>250</v>
      </c>
      <c r="Q32" s="7" t="s">
        <v>250</v>
      </c>
    </row>
    <row r="33" spans="1:17" ht="13.5" customHeight="1" x14ac:dyDescent="0.2">
      <c r="A33" s="6" t="s">
        <v>28</v>
      </c>
      <c r="B33" s="6" t="s">
        <v>153</v>
      </c>
      <c r="C33" s="4" t="s">
        <v>72</v>
      </c>
      <c r="D33" s="5"/>
      <c r="E33" s="5"/>
      <c r="F33" s="6" t="s">
        <v>110</v>
      </c>
      <c r="G33" s="6">
        <v>500</v>
      </c>
      <c r="H33" s="6">
        <v>1000</v>
      </c>
      <c r="I33" s="6" t="s">
        <v>109</v>
      </c>
      <c r="J33" s="6"/>
      <c r="K33" s="6" t="s">
        <v>44</v>
      </c>
      <c r="L33" s="6" t="s">
        <v>41</v>
      </c>
      <c r="M33" s="6" t="s">
        <v>28</v>
      </c>
      <c r="N33" s="6" t="s">
        <v>41</v>
      </c>
      <c r="O33" s="6" t="s">
        <v>28</v>
      </c>
      <c r="P33" s="7" t="s">
        <v>250</v>
      </c>
      <c r="Q33" s="7" t="s">
        <v>250</v>
      </c>
    </row>
    <row r="34" spans="1:17" ht="13.5" customHeight="1" x14ac:dyDescent="0.2">
      <c r="A34" s="6" t="s">
        <v>28</v>
      </c>
      <c r="B34" s="6" t="s">
        <v>153</v>
      </c>
      <c r="C34" s="4" t="s">
        <v>72</v>
      </c>
      <c r="D34" s="5"/>
      <c r="E34" s="5"/>
      <c r="F34" s="6" t="s">
        <v>193</v>
      </c>
      <c r="G34" s="6">
        <v>100</v>
      </c>
      <c r="H34" s="6">
        <v>150</v>
      </c>
      <c r="I34" s="6" t="s">
        <v>109</v>
      </c>
      <c r="J34" s="6"/>
      <c r="K34" s="6" t="s">
        <v>44</v>
      </c>
      <c r="L34" s="6" t="s">
        <v>41</v>
      </c>
      <c r="M34" s="6" t="s">
        <v>28</v>
      </c>
      <c r="N34" s="6" t="s">
        <v>41</v>
      </c>
      <c r="O34" s="6" t="s">
        <v>41</v>
      </c>
      <c r="P34" s="7" t="s">
        <v>250</v>
      </c>
      <c r="Q34" s="7" t="s">
        <v>250</v>
      </c>
    </row>
    <row r="35" spans="1:17" x14ac:dyDescent="0.2">
      <c r="A35" s="6" t="s">
        <v>28</v>
      </c>
      <c r="B35" s="6" t="s">
        <v>132</v>
      </c>
      <c r="C35" s="4" t="s">
        <v>73</v>
      </c>
      <c r="D35" s="5"/>
      <c r="E35" s="5"/>
      <c r="F35" s="6" t="s">
        <v>110</v>
      </c>
      <c r="G35" s="6">
        <v>10</v>
      </c>
      <c r="H35" s="6">
        <v>20</v>
      </c>
      <c r="I35" s="6" t="s">
        <v>109</v>
      </c>
      <c r="J35" s="6"/>
      <c r="K35" s="6" t="s">
        <v>44</v>
      </c>
      <c r="L35" s="6" t="s">
        <v>41</v>
      </c>
      <c r="M35" s="6" t="s">
        <v>28</v>
      </c>
      <c r="N35" s="6" t="s">
        <v>41</v>
      </c>
      <c r="O35" s="6" t="s">
        <v>41</v>
      </c>
      <c r="P35" s="7" t="s">
        <v>250</v>
      </c>
      <c r="Q35" s="7" t="s">
        <v>250</v>
      </c>
    </row>
    <row r="36" spans="1:17" x14ac:dyDescent="0.2">
      <c r="A36" s="6" t="s">
        <v>28</v>
      </c>
      <c r="B36" s="6" t="s">
        <v>152</v>
      </c>
      <c r="C36" s="4" t="s">
        <v>124</v>
      </c>
      <c r="D36" s="5"/>
      <c r="E36" s="5"/>
      <c r="F36" s="6" t="s">
        <v>110</v>
      </c>
      <c r="G36" s="6">
        <v>10</v>
      </c>
      <c r="H36" s="6">
        <v>30</v>
      </c>
      <c r="I36" s="6" t="s">
        <v>0</v>
      </c>
      <c r="J36" s="6"/>
      <c r="K36" s="6" t="s">
        <v>44</v>
      </c>
      <c r="L36" s="6" t="s">
        <v>41</v>
      </c>
      <c r="M36" s="6" t="s">
        <v>28</v>
      </c>
      <c r="N36" s="6" t="s">
        <v>41</v>
      </c>
      <c r="O36" s="6" t="s">
        <v>41</v>
      </c>
      <c r="P36" s="7" t="s">
        <v>250</v>
      </c>
      <c r="Q36" s="7" t="s">
        <v>250</v>
      </c>
    </row>
    <row r="37" spans="1:17" x14ac:dyDescent="0.2">
      <c r="A37" s="6" t="s">
        <v>28</v>
      </c>
      <c r="B37" s="6" t="s">
        <v>151</v>
      </c>
      <c r="C37" s="4" t="s">
        <v>74</v>
      </c>
      <c r="D37" s="5"/>
      <c r="E37" s="5"/>
      <c r="F37" s="6" t="s">
        <v>110</v>
      </c>
      <c r="G37" s="6">
        <v>250</v>
      </c>
      <c r="H37" s="6">
        <v>1000</v>
      </c>
      <c r="I37" s="6" t="s">
        <v>109</v>
      </c>
      <c r="J37" s="6"/>
      <c r="K37" s="6" t="s">
        <v>44</v>
      </c>
      <c r="L37" s="6" t="s">
        <v>41</v>
      </c>
      <c r="M37" s="6" t="s">
        <v>28</v>
      </c>
      <c r="N37" s="6" t="s">
        <v>41</v>
      </c>
      <c r="O37" s="6" t="s">
        <v>28</v>
      </c>
      <c r="P37" s="7" t="s">
        <v>250</v>
      </c>
      <c r="Q37" s="7" t="s">
        <v>250</v>
      </c>
    </row>
    <row r="38" spans="1:17" ht="15.75" customHeight="1" x14ac:dyDescent="0.2">
      <c r="A38" s="6" t="s">
        <v>28</v>
      </c>
      <c r="B38" s="6" t="s">
        <v>168</v>
      </c>
      <c r="C38" s="4" t="s">
        <v>125</v>
      </c>
      <c r="D38" s="5"/>
      <c r="E38" s="5"/>
      <c r="F38" s="6" t="s">
        <v>110</v>
      </c>
      <c r="G38" s="6">
        <v>10</v>
      </c>
      <c r="H38" s="6">
        <v>20</v>
      </c>
      <c r="I38" s="6" t="s">
        <v>0</v>
      </c>
      <c r="J38" s="6"/>
      <c r="K38" s="6" t="s">
        <v>44</v>
      </c>
      <c r="L38" s="6" t="s">
        <v>41</v>
      </c>
      <c r="M38" s="6" t="s">
        <v>28</v>
      </c>
      <c r="N38" s="6" t="s">
        <v>41</v>
      </c>
      <c r="O38" s="6" t="s">
        <v>41</v>
      </c>
      <c r="P38" s="7" t="s">
        <v>250</v>
      </c>
      <c r="Q38" s="7" t="s">
        <v>250</v>
      </c>
    </row>
    <row r="39" spans="1:17" x14ac:dyDescent="0.2">
      <c r="A39" s="6" t="s">
        <v>28</v>
      </c>
      <c r="B39" s="6" t="s">
        <v>142</v>
      </c>
      <c r="C39" s="4" t="s">
        <v>126</v>
      </c>
      <c r="D39" s="5"/>
      <c r="E39" s="5"/>
      <c r="F39" s="6" t="s">
        <v>110</v>
      </c>
      <c r="G39" s="6">
        <v>10</v>
      </c>
      <c r="H39" s="6">
        <v>50</v>
      </c>
      <c r="I39" s="6" t="s">
        <v>0</v>
      </c>
      <c r="J39" s="6"/>
      <c r="K39" s="6" t="s">
        <v>44</v>
      </c>
      <c r="L39" s="6" t="s">
        <v>41</v>
      </c>
      <c r="M39" s="6" t="s">
        <v>28</v>
      </c>
      <c r="N39" s="6" t="s">
        <v>41</v>
      </c>
      <c r="O39" s="6" t="s">
        <v>41</v>
      </c>
      <c r="P39" s="7" t="s">
        <v>250</v>
      </c>
      <c r="Q39" s="7" t="s">
        <v>250</v>
      </c>
    </row>
    <row r="40" spans="1:17" x14ac:dyDescent="0.2">
      <c r="A40" s="6" t="s">
        <v>28</v>
      </c>
      <c r="B40" s="6" t="s">
        <v>162</v>
      </c>
      <c r="C40" s="4" t="s">
        <v>75</v>
      </c>
      <c r="D40" s="5"/>
      <c r="E40" s="5"/>
      <c r="F40" s="6" t="s">
        <v>110</v>
      </c>
      <c r="G40" s="6">
        <v>10</v>
      </c>
      <c r="H40" s="6">
        <v>20</v>
      </c>
      <c r="I40" s="6" t="s">
        <v>109</v>
      </c>
      <c r="J40" s="6"/>
      <c r="K40" s="6" t="s">
        <v>44</v>
      </c>
      <c r="L40" s="6" t="s">
        <v>41</v>
      </c>
      <c r="M40" s="6" t="s">
        <v>41</v>
      </c>
      <c r="N40" s="6" t="s">
        <v>41</v>
      </c>
      <c r="O40" s="6" t="s">
        <v>41</v>
      </c>
      <c r="P40" s="7" t="s">
        <v>250</v>
      </c>
      <c r="Q40" s="7" t="s">
        <v>250</v>
      </c>
    </row>
    <row r="41" spans="1:17" x14ac:dyDescent="0.2">
      <c r="A41" s="6" t="s">
        <v>28</v>
      </c>
      <c r="B41" s="6" t="s">
        <v>37</v>
      </c>
      <c r="C41" s="4" t="s">
        <v>76</v>
      </c>
      <c r="D41" s="5"/>
      <c r="E41" s="5"/>
      <c r="F41" s="6" t="s">
        <v>110</v>
      </c>
      <c r="G41" s="6">
        <v>3</v>
      </c>
      <c r="H41" s="6">
        <v>7</v>
      </c>
      <c r="I41" s="6" t="s">
        <v>109</v>
      </c>
      <c r="J41" s="6"/>
      <c r="K41" s="6" t="s">
        <v>10</v>
      </c>
      <c r="L41" s="6" t="s">
        <v>41</v>
      </c>
      <c r="M41" s="6" t="s">
        <v>41</v>
      </c>
      <c r="N41" s="6" t="s">
        <v>41</v>
      </c>
      <c r="O41" s="6" t="s">
        <v>41</v>
      </c>
      <c r="P41" s="7" t="s">
        <v>250</v>
      </c>
      <c r="Q41" s="7" t="s">
        <v>250</v>
      </c>
    </row>
    <row r="42" spans="1:17" x14ac:dyDescent="0.2">
      <c r="A42" s="6" t="s">
        <v>28</v>
      </c>
      <c r="B42" s="6" t="s">
        <v>38</v>
      </c>
      <c r="C42" s="4" t="s">
        <v>77</v>
      </c>
      <c r="D42" s="5"/>
      <c r="E42" s="5"/>
      <c r="F42" s="6" t="s">
        <v>110</v>
      </c>
      <c r="G42" s="6">
        <v>10</v>
      </c>
      <c r="H42" s="6">
        <v>15</v>
      </c>
      <c r="I42" s="6" t="s">
        <v>109</v>
      </c>
      <c r="J42" s="6"/>
      <c r="K42" s="6" t="s">
        <v>44</v>
      </c>
      <c r="L42" s="6" t="s">
        <v>41</v>
      </c>
      <c r="M42" s="6" t="s">
        <v>41</v>
      </c>
      <c r="N42" s="6" t="s">
        <v>41</v>
      </c>
      <c r="O42" s="6" t="s">
        <v>41</v>
      </c>
      <c r="P42" s="7" t="s">
        <v>250</v>
      </c>
      <c r="Q42" s="7" t="s">
        <v>250</v>
      </c>
    </row>
    <row r="43" spans="1:17" x14ac:dyDescent="0.2">
      <c r="A43" s="6" t="s">
        <v>28</v>
      </c>
      <c r="B43" s="6" t="s">
        <v>33</v>
      </c>
      <c r="C43" s="4" t="s">
        <v>78</v>
      </c>
      <c r="D43" s="5"/>
      <c r="E43" s="5"/>
      <c r="F43" s="6" t="s">
        <v>110</v>
      </c>
      <c r="G43" s="6" t="s">
        <v>112</v>
      </c>
      <c r="H43" s="6"/>
      <c r="I43" s="6" t="s">
        <v>109</v>
      </c>
      <c r="J43" s="6"/>
      <c r="K43" s="6" t="s">
        <v>44</v>
      </c>
      <c r="L43" s="6" t="s">
        <v>41</v>
      </c>
      <c r="M43" s="6" t="s">
        <v>41</v>
      </c>
      <c r="N43" s="6" t="s">
        <v>41</v>
      </c>
      <c r="O43" s="6" t="s">
        <v>41</v>
      </c>
      <c r="P43" s="7" t="s">
        <v>250</v>
      </c>
      <c r="Q43" s="7" t="s">
        <v>250</v>
      </c>
    </row>
    <row r="44" spans="1:17" x14ac:dyDescent="0.2">
      <c r="A44" s="6" t="s">
        <v>28</v>
      </c>
      <c r="B44" s="6" t="s">
        <v>46</v>
      </c>
      <c r="C44" s="4" t="s">
        <v>3</v>
      </c>
      <c r="D44" s="5"/>
      <c r="E44" s="5"/>
      <c r="F44" s="6" t="s">
        <v>110</v>
      </c>
      <c r="G44" s="6">
        <v>10</v>
      </c>
      <c r="H44" s="6">
        <v>20</v>
      </c>
      <c r="I44" s="6" t="s">
        <v>109</v>
      </c>
      <c r="J44" s="6"/>
      <c r="K44" s="6" t="s">
        <v>44</v>
      </c>
      <c r="L44" s="6" t="s">
        <v>41</v>
      </c>
      <c r="M44" s="6" t="s">
        <v>41</v>
      </c>
      <c r="N44" s="6" t="s">
        <v>41</v>
      </c>
      <c r="O44" s="6" t="s">
        <v>41</v>
      </c>
      <c r="P44" s="7" t="s">
        <v>250</v>
      </c>
      <c r="Q44" s="7" t="s">
        <v>250</v>
      </c>
    </row>
    <row r="45" spans="1:17" x14ac:dyDescent="0.2">
      <c r="A45" s="6" t="s">
        <v>28</v>
      </c>
      <c r="B45" s="6" t="s">
        <v>134</v>
      </c>
      <c r="C45" s="4" t="s">
        <v>79</v>
      </c>
      <c r="D45" s="5"/>
      <c r="E45" s="5"/>
      <c r="F45" s="6" t="s">
        <v>110</v>
      </c>
      <c r="G45" s="6">
        <v>10</v>
      </c>
      <c r="H45" s="6">
        <v>20</v>
      </c>
      <c r="I45" s="6" t="s">
        <v>109</v>
      </c>
      <c r="J45" s="6"/>
      <c r="K45" s="6" t="s">
        <v>44</v>
      </c>
      <c r="L45" s="6" t="s">
        <v>41</v>
      </c>
      <c r="M45" s="6" t="s">
        <v>41</v>
      </c>
      <c r="N45" s="6" t="s">
        <v>41</v>
      </c>
      <c r="O45" s="6" t="s">
        <v>41</v>
      </c>
      <c r="P45" s="7" t="s">
        <v>250</v>
      </c>
      <c r="Q45" s="7" t="s">
        <v>250</v>
      </c>
    </row>
    <row r="46" spans="1:17" x14ac:dyDescent="0.2">
      <c r="A46" s="6" t="s">
        <v>28</v>
      </c>
      <c r="B46" s="6" t="s">
        <v>140</v>
      </c>
      <c r="C46" s="4" t="s">
        <v>80</v>
      </c>
      <c r="D46" s="5"/>
      <c r="E46" s="5"/>
      <c r="F46" s="6" t="s">
        <v>110</v>
      </c>
      <c r="G46" s="6">
        <v>100</v>
      </c>
      <c r="H46" s="6">
        <v>150</v>
      </c>
      <c r="I46" s="6" t="s">
        <v>109</v>
      </c>
      <c r="J46" s="6"/>
      <c r="K46" s="6" t="s">
        <v>44</v>
      </c>
      <c r="L46" s="6" t="s">
        <v>41</v>
      </c>
      <c r="M46" s="6" t="s">
        <v>41</v>
      </c>
      <c r="N46" s="6" t="s">
        <v>41</v>
      </c>
      <c r="O46" s="6" t="s">
        <v>28</v>
      </c>
      <c r="P46" s="7" t="s">
        <v>250</v>
      </c>
      <c r="Q46" s="7" t="s">
        <v>250</v>
      </c>
    </row>
    <row r="47" spans="1:17" x14ac:dyDescent="0.2">
      <c r="A47" s="6" t="s">
        <v>28</v>
      </c>
      <c r="B47" s="6" t="s">
        <v>36</v>
      </c>
      <c r="C47" s="4" t="s">
        <v>6</v>
      </c>
      <c r="D47" s="5"/>
      <c r="E47" s="5"/>
      <c r="F47" s="6" t="s">
        <v>110</v>
      </c>
      <c r="G47" s="6">
        <v>20</v>
      </c>
      <c r="H47" s="6">
        <v>50</v>
      </c>
      <c r="I47" s="6" t="s">
        <v>109</v>
      </c>
      <c r="J47" s="6"/>
      <c r="K47" s="6" t="s">
        <v>44</v>
      </c>
      <c r="L47" s="6" t="s">
        <v>41</v>
      </c>
      <c r="M47" s="6" t="s">
        <v>41</v>
      </c>
      <c r="N47" s="6" t="s">
        <v>41</v>
      </c>
      <c r="O47" s="6" t="s">
        <v>41</v>
      </c>
      <c r="P47" s="7" t="s">
        <v>250</v>
      </c>
      <c r="Q47" s="7" t="s">
        <v>250</v>
      </c>
    </row>
    <row r="48" spans="1:17" x14ac:dyDescent="0.2">
      <c r="A48" s="6" t="s">
        <v>28</v>
      </c>
      <c r="B48" s="6" t="s">
        <v>141</v>
      </c>
      <c r="C48" s="4" t="s">
        <v>122</v>
      </c>
      <c r="D48" s="5"/>
      <c r="E48" s="5"/>
      <c r="F48" s="6" t="s">
        <v>110</v>
      </c>
      <c r="G48" s="6">
        <v>100</v>
      </c>
      <c r="H48" s="6">
        <v>150</v>
      </c>
      <c r="I48" s="6" t="s">
        <v>109</v>
      </c>
      <c r="J48" s="6"/>
      <c r="K48" s="6" t="s">
        <v>44</v>
      </c>
      <c r="L48" s="6" t="s">
        <v>41</v>
      </c>
      <c r="M48" s="6" t="s">
        <v>28</v>
      </c>
      <c r="N48" s="6" t="s">
        <v>41</v>
      </c>
      <c r="O48" s="6" t="s">
        <v>41</v>
      </c>
      <c r="P48" s="7" t="s">
        <v>250</v>
      </c>
      <c r="Q48" s="7" t="s">
        <v>250</v>
      </c>
    </row>
    <row r="49" spans="1:17" x14ac:dyDescent="0.2">
      <c r="A49" s="6" t="s">
        <v>28</v>
      </c>
      <c r="B49" s="6" t="s">
        <v>141</v>
      </c>
      <c r="C49" s="4" t="s">
        <v>122</v>
      </c>
      <c r="D49" s="5"/>
      <c r="E49" s="5"/>
      <c r="F49" s="6" t="s">
        <v>193</v>
      </c>
      <c r="G49" s="6">
        <v>1</v>
      </c>
      <c r="H49" s="6">
        <v>3</v>
      </c>
      <c r="I49" s="6" t="s">
        <v>109</v>
      </c>
      <c r="J49" s="6"/>
      <c r="K49" s="6" t="s">
        <v>44</v>
      </c>
      <c r="L49" s="6" t="s">
        <v>41</v>
      </c>
      <c r="M49" s="6" t="s">
        <v>28</v>
      </c>
      <c r="N49" s="6" t="s">
        <v>41</v>
      </c>
      <c r="O49" s="6" t="s">
        <v>41</v>
      </c>
      <c r="P49" s="7" t="s">
        <v>250</v>
      </c>
      <c r="Q49" s="7" t="s">
        <v>250</v>
      </c>
    </row>
    <row r="50" spans="1:17" x14ac:dyDescent="0.2">
      <c r="A50" s="6" t="s">
        <v>28</v>
      </c>
      <c r="B50" s="6" t="s">
        <v>150</v>
      </c>
      <c r="C50" s="4" t="s">
        <v>81</v>
      </c>
      <c r="D50" s="5"/>
      <c r="E50" s="5"/>
      <c r="F50" s="6" t="s">
        <v>110</v>
      </c>
      <c r="G50" s="6" t="s">
        <v>113</v>
      </c>
      <c r="H50" s="6"/>
      <c r="I50" s="6" t="s">
        <v>109</v>
      </c>
      <c r="J50" s="6"/>
      <c r="K50" s="6" t="s">
        <v>44</v>
      </c>
      <c r="L50" s="6" t="s">
        <v>41</v>
      </c>
      <c r="M50" s="6" t="s">
        <v>28</v>
      </c>
      <c r="N50" s="6" t="s">
        <v>41</v>
      </c>
      <c r="O50" s="6" t="s">
        <v>28</v>
      </c>
      <c r="P50" s="7" t="s">
        <v>250</v>
      </c>
      <c r="Q50" s="7" t="s">
        <v>250</v>
      </c>
    </row>
    <row r="51" spans="1:17" x14ac:dyDescent="0.2">
      <c r="A51" s="6" t="s">
        <v>28</v>
      </c>
      <c r="B51" s="6" t="s">
        <v>177</v>
      </c>
      <c r="C51" s="4" t="s">
        <v>176</v>
      </c>
      <c r="D51" s="5"/>
      <c r="E51" s="5"/>
      <c r="F51" s="6" t="s">
        <v>110</v>
      </c>
      <c r="G51" s="6" t="s">
        <v>178</v>
      </c>
      <c r="H51" s="6"/>
      <c r="I51" s="6" t="s">
        <v>109</v>
      </c>
      <c r="J51" s="6"/>
      <c r="K51" s="6" t="s">
        <v>44</v>
      </c>
      <c r="L51" s="6" t="s">
        <v>41</v>
      </c>
      <c r="M51" s="6" t="s">
        <v>28</v>
      </c>
      <c r="N51" s="6" t="s">
        <v>41</v>
      </c>
      <c r="O51" s="6" t="s">
        <v>41</v>
      </c>
      <c r="P51" s="7" t="s">
        <v>250</v>
      </c>
      <c r="Q51" s="7" t="s">
        <v>250</v>
      </c>
    </row>
    <row r="52" spans="1:17" x14ac:dyDescent="0.2">
      <c r="A52" s="6" t="s">
        <v>28</v>
      </c>
      <c r="B52" s="6" t="s">
        <v>177</v>
      </c>
      <c r="C52" s="4" t="s">
        <v>176</v>
      </c>
      <c r="D52" s="5"/>
      <c r="E52" s="5"/>
      <c r="F52" s="6" t="s">
        <v>43</v>
      </c>
      <c r="G52" s="6">
        <v>15</v>
      </c>
      <c r="H52" s="6">
        <v>20</v>
      </c>
      <c r="I52" s="6" t="s">
        <v>109</v>
      </c>
      <c r="J52" s="6"/>
      <c r="K52" s="6" t="s">
        <v>44</v>
      </c>
      <c r="L52" s="6" t="s">
        <v>41</v>
      </c>
      <c r="M52" s="6" t="s">
        <v>28</v>
      </c>
      <c r="N52" s="6" t="s">
        <v>41</v>
      </c>
      <c r="O52" s="6" t="s">
        <v>41</v>
      </c>
      <c r="P52" s="7" t="s">
        <v>250</v>
      </c>
      <c r="Q52" s="7" t="s">
        <v>250</v>
      </c>
    </row>
    <row r="53" spans="1:17" x14ac:dyDescent="0.2">
      <c r="A53" s="6" t="s">
        <v>28</v>
      </c>
      <c r="B53" s="6" t="s">
        <v>160</v>
      </c>
      <c r="C53" s="4" t="s">
        <v>82</v>
      </c>
      <c r="D53" s="5"/>
      <c r="E53" s="5"/>
      <c r="F53" s="6" t="s">
        <v>110</v>
      </c>
      <c r="G53" s="6" t="s">
        <v>116</v>
      </c>
      <c r="H53" s="6"/>
      <c r="I53" s="6" t="s">
        <v>109</v>
      </c>
      <c r="J53" s="6"/>
      <c r="K53" s="6" t="s">
        <v>44</v>
      </c>
      <c r="L53" s="6" t="s">
        <v>41</v>
      </c>
      <c r="M53" s="6" t="s">
        <v>41</v>
      </c>
      <c r="N53" s="6" t="s">
        <v>41</v>
      </c>
      <c r="O53" s="6" t="s">
        <v>28</v>
      </c>
      <c r="P53" s="7" t="s">
        <v>250</v>
      </c>
      <c r="Q53" s="7" t="s">
        <v>250</v>
      </c>
    </row>
    <row r="54" spans="1:17" x14ac:dyDescent="0.2">
      <c r="A54" s="6" t="s">
        <v>28</v>
      </c>
      <c r="B54" s="6" t="s">
        <v>161</v>
      </c>
      <c r="C54" s="4" t="s">
        <v>83</v>
      </c>
      <c r="D54" s="5"/>
      <c r="E54" s="5"/>
      <c r="F54" s="6" t="s">
        <v>110</v>
      </c>
      <c r="G54" s="6" t="s">
        <v>117</v>
      </c>
      <c r="H54" s="6"/>
      <c r="I54" s="6" t="s">
        <v>109</v>
      </c>
      <c r="J54" s="6"/>
      <c r="K54" s="6" t="s">
        <v>44</v>
      </c>
      <c r="L54" s="6" t="s">
        <v>41</v>
      </c>
      <c r="M54" s="6" t="s">
        <v>28</v>
      </c>
      <c r="N54" s="6" t="s">
        <v>41</v>
      </c>
      <c r="O54" s="6" t="s">
        <v>28</v>
      </c>
      <c r="P54" s="7" t="s">
        <v>250</v>
      </c>
      <c r="Q54" s="7" t="s">
        <v>250</v>
      </c>
    </row>
    <row r="55" spans="1:17" x14ac:dyDescent="0.2">
      <c r="A55" s="6" t="s">
        <v>28</v>
      </c>
      <c r="B55" s="6" t="s">
        <v>170</v>
      </c>
      <c r="C55" s="4" t="s">
        <v>171</v>
      </c>
      <c r="D55" s="5"/>
      <c r="E55" s="5"/>
      <c r="F55" s="6" t="s">
        <v>110</v>
      </c>
      <c r="G55" s="6" t="s">
        <v>119</v>
      </c>
      <c r="H55" s="6"/>
      <c r="I55" s="6" t="s">
        <v>109</v>
      </c>
      <c r="J55" s="6"/>
      <c r="K55" s="6" t="s">
        <v>44</v>
      </c>
      <c r="L55" s="6" t="s">
        <v>41</v>
      </c>
      <c r="M55" s="6" t="s">
        <v>41</v>
      </c>
      <c r="N55" s="6" t="s">
        <v>41</v>
      </c>
      <c r="O55" s="6" t="s">
        <v>28</v>
      </c>
      <c r="P55" s="7" t="s">
        <v>250</v>
      </c>
      <c r="Q55" s="7" t="s">
        <v>250</v>
      </c>
    </row>
    <row r="56" spans="1:17" x14ac:dyDescent="0.2">
      <c r="A56" s="6" t="s">
        <v>28</v>
      </c>
      <c r="B56" s="6" t="s">
        <v>31</v>
      </c>
      <c r="C56" s="4" t="s">
        <v>2</v>
      </c>
      <c r="D56" s="5"/>
      <c r="E56" s="5"/>
      <c r="F56" s="6" t="s">
        <v>110</v>
      </c>
      <c r="G56" s="6">
        <v>100</v>
      </c>
      <c r="H56" s="6">
        <v>300</v>
      </c>
      <c r="I56" s="6" t="s">
        <v>0</v>
      </c>
      <c r="J56" s="6"/>
      <c r="K56" s="6" t="s">
        <v>44</v>
      </c>
      <c r="L56" s="6" t="s">
        <v>41</v>
      </c>
      <c r="M56" s="6" t="s">
        <v>41</v>
      </c>
      <c r="N56" s="6" t="s">
        <v>41</v>
      </c>
      <c r="O56" s="6" t="s">
        <v>41</v>
      </c>
      <c r="P56" s="7" t="s">
        <v>250</v>
      </c>
      <c r="Q56" s="7" t="s">
        <v>250</v>
      </c>
    </row>
    <row r="57" spans="1:17" x14ac:dyDescent="0.2">
      <c r="A57" s="6" t="s">
        <v>28</v>
      </c>
      <c r="B57" s="6" t="s">
        <v>39</v>
      </c>
      <c r="C57" s="4" t="s">
        <v>84</v>
      </c>
      <c r="D57" s="5"/>
      <c r="E57" s="5"/>
      <c r="F57" s="6" t="s">
        <v>110</v>
      </c>
      <c r="G57" s="6" t="s">
        <v>120</v>
      </c>
      <c r="H57" s="6"/>
      <c r="I57" s="6" t="s">
        <v>109</v>
      </c>
      <c r="J57" s="6"/>
      <c r="K57" s="6" t="s">
        <v>44</v>
      </c>
      <c r="L57" s="6" t="s">
        <v>41</v>
      </c>
      <c r="M57" s="6" t="s">
        <v>28</v>
      </c>
      <c r="N57" s="6" t="s">
        <v>41</v>
      </c>
      <c r="O57" s="6" t="s">
        <v>28</v>
      </c>
      <c r="P57" s="7" t="s">
        <v>250</v>
      </c>
      <c r="Q57" s="7" t="s">
        <v>250</v>
      </c>
    </row>
    <row r="58" spans="1:17" x14ac:dyDescent="0.2">
      <c r="A58" s="6" t="s">
        <v>28</v>
      </c>
      <c r="B58" s="6" t="s">
        <v>186</v>
      </c>
      <c r="C58" s="4" t="s">
        <v>85</v>
      </c>
      <c r="D58" s="5"/>
      <c r="E58" s="5"/>
      <c r="F58" s="6" t="s">
        <v>110</v>
      </c>
      <c r="G58" s="6">
        <v>5</v>
      </c>
      <c r="H58" s="6">
        <v>15</v>
      </c>
      <c r="I58" s="6" t="s">
        <v>109</v>
      </c>
      <c r="J58" s="6"/>
      <c r="K58" s="6" t="s">
        <v>44</v>
      </c>
      <c r="L58" s="6" t="s">
        <v>41</v>
      </c>
      <c r="M58" s="6" t="s">
        <v>41</v>
      </c>
      <c r="N58" s="6" t="s">
        <v>41</v>
      </c>
      <c r="O58" s="6" t="s">
        <v>41</v>
      </c>
      <c r="P58" s="7" t="s">
        <v>250</v>
      </c>
      <c r="Q58" s="7" t="s">
        <v>250</v>
      </c>
    </row>
    <row r="59" spans="1:17" x14ac:dyDescent="0.2">
      <c r="A59" s="6" t="s">
        <v>28</v>
      </c>
      <c r="B59" s="6" t="s">
        <v>173</v>
      </c>
      <c r="C59" s="4" t="s">
        <v>127</v>
      </c>
      <c r="D59" s="5"/>
      <c r="E59" s="5"/>
      <c r="F59" s="6" t="s">
        <v>111</v>
      </c>
      <c r="G59" s="8">
        <v>3</v>
      </c>
      <c r="H59" s="6">
        <v>5</v>
      </c>
      <c r="I59" s="6" t="s">
        <v>43</v>
      </c>
      <c r="J59" s="6"/>
      <c r="K59" s="6" t="s">
        <v>44</v>
      </c>
      <c r="L59" s="6" t="s">
        <v>41</v>
      </c>
      <c r="M59" s="6" t="s">
        <v>28</v>
      </c>
      <c r="N59" s="6" t="s">
        <v>41</v>
      </c>
      <c r="O59" s="6" t="s">
        <v>28</v>
      </c>
      <c r="P59" s="7" t="s">
        <v>250</v>
      </c>
      <c r="Q59" s="7" t="s">
        <v>250</v>
      </c>
    </row>
    <row r="60" spans="1:17" x14ac:dyDescent="0.2">
      <c r="A60" s="6" t="s">
        <v>28</v>
      </c>
      <c r="B60" s="6" t="s">
        <v>173</v>
      </c>
      <c r="C60" s="4" t="s">
        <v>127</v>
      </c>
      <c r="D60" s="5"/>
      <c r="E60" s="5"/>
      <c r="F60" s="6" t="s">
        <v>110</v>
      </c>
      <c r="G60" s="6" t="s">
        <v>112</v>
      </c>
      <c r="H60" s="6"/>
      <c r="I60" s="6" t="s">
        <v>109</v>
      </c>
      <c r="J60" s="6"/>
      <c r="K60" s="6" t="s">
        <v>44</v>
      </c>
      <c r="L60" s="6" t="s">
        <v>41</v>
      </c>
      <c r="M60" s="6" t="s">
        <v>28</v>
      </c>
      <c r="N60" s="6" t="s">
        <v>41</v>
      </c>
      <c r="O60" s="6" t="s">
        <v>28</v>
      </c>
      <c r="P60" s="7" t="s">
        <v>250</v>
      </c>
      <c r="Q60" s="7" t="s">
        <v>250</v>
      </c>
    </row>
    <row r="61" spans="1:17" ht="18.75" customHeight="1" x14ac:dyDescent="0.2">
      <c r="A61" s="6" t="s">
        <v>28</v>
      </c>
      <c r="B61" s="6" t="s">
        <v>156</v>
      </c>
      <c r="C61" s="4" t="s">
        <v>86</v>
      </c>
      <c r="D61" s="5"/>
      <c r="E61" s="5"/>
      <c r="F61" s="6" t="s">
        <v>110</v>
      </c>
      <c r="G61" s="6" t="s">
        <v>113</v>
      </c>
      <c r="H61" s="6"/>
      <c r="I61" s="6" t="s">
        <v>109</v>
      </c>
      <c r="J61" s="6"/>
      <c r="K61" s="6" t="s">
        <v>10</v>
      </c>
      <c r="L61" s="6" t="s">
        <v>41</v>
      </c>
      <c r="M61" s="6" t="s">
        <v>28</v>
      </c>
      <c r="N61" s="6" t="s">
        <v>41</v>
      </c>
      <c r="O61" s="6" t="s">
        <v>28</v>
      </c>
      <c r="P61" s="7" t="s">
        <v>250</v>
      </c>
      <c r="Q61" s="7" t="s">
        <v>250</v>
      </c>
    </row>
    <row r="62" spans="1:17" x14ac:dyDescent="0.2">
      <c r="A62" s="6" t="s">
        <v>28</v>
      </c>
      <c r="B62" s="6" t="s">
        <v>164</v>
      </c>
      <c r="C62" s="4" t="s">
        <v>87</v>
      </c>
      <c r="D62" s="5"/>
      <c r="E62" s="5"/>
      <c r="F62" s="6" t="s">
        <v>110</v>
      </c>
      <c r="G62" s="6">
        <v>800</v>
      </c>
      <c r="H62" s="6">
        <v>1200</v>
      </c>
      <c r="I62" s="6" t="s">
        <v>109</v>
      </c>
      <c r="J62" s="6"/>
      <c r="K62" s="6" t="s">
        <v>44</v>
      </c>
      <c r="L62" s="6" t="s">
        <v>41</v>
      </c>
      <c r="M62" s="6" t="s">
        <v>41</v>
      </c>
      <c r="N62" s="6" t="s">
        <v>41</v>
      </c>
      <c r="O62" s="6" t="s">
        <v>41</v>
      </c>
      <c r="P62" s="7" t="s">
        <v>250</v>
      </c>
      <c r="Q62" s="7" t="s">
        <v>250</v>
      </c>
    </row>
    <row r="63" spans="1:17" x14ac:dyDescent="0.2">
      <c r="A63" s="6" t="s">
        <v>28</v>
      </c>
      <c r="B63" s="6" t="s">
        <v>130</v>
      </c>
      <c r="C63" s="4" t="s">
        <v>88</v>
      </c>
      <c r="D63" s="5"/>
      <c r="E63" s="5"/>
      <c r="F63" s="6" t="s">
        <v>110</v>
      </c>
      <c r="G63" s="6">
        <v>150</v>
      </c>
      <c r="H63" s="6">
        <v>200</v>
      </c>
      <c r="I63" s="6" t="s">
        <v>109</v>
      </c>
      <c r="J63" s="6"/>
      <c r="K63" s="6" t="s">
        <v>10</v>
      </c>
      <c r="L63" s="6" t="s">
        <v>41</v>
      </c>
      <c r="M63" s="6" t="s">
        <v>28</v>
      </c>
      <c r="N63" s="6" t="s">
        <v>41</v>
      </c>
      <c r="O63" s="6" t="s">
        <v>28</v>
      </c>
      <c r="P63" s="7" t="s">
        <v>250</v>
      </c>
      <c r="Q63" s="7" t="s">
        <v>250</v>
      </c>
    </row>
    <row r="64" spans="1:17" x14ac:dyDescent="0.2">
      <c r="A64" s="6" t="s">
        <v>28</v>
      </c>
      <c r="B64" s="6" t="s">
        <v>130</v>
      </c>
      <c r="C64" s="4" t="s">
        <v>88</v>
      </c>
      <c r="D64" s="5"/>
      <c r="E64" s="5"/>
      <c r="F64" s="6" t="s">
        <v>193</v>
      </c>
      <c r="G64" s="6">
        <v>5</v>
      </c>
      <c r="H64" s="6">
        <v>10</v>
      </c>
      <c r="I64" s="6" t="s">
        <v>109</v>
      </c>
      <c r="J64" s="6"/>
      <c r="K64" s="6" t="s">
        <v>44</v>
      </c>
      <c r="L64" s="6" t="s">
        <v>41</v>
      </c>
      <c r="M64" s="6" t="s">
        <v>28</v>
      </c>
      <c r="N64" s="6" t="s">
        <v>41</v>
      </c>
      <c r="O64" s="6" t="s">
        <v>41</v>
      </c>
      <c r="P64" s="7" t="s">
        <v>250</v>
      </c>
      <c r="Q64" s="7" t="s">
        <v>250</v>
      </c>
    </row>
    <row r="65" spans="1:17" x14ac:dyDescent="0.2">
      <c r="A65" s="6" t="s">
        <v>28</v>
      </c>
      <c r="B65" s="6" t="s">
        <v>157</v>
      </c>
      <c r="C65" s="4" t="s">
        <v>89</v>
      </c>
      <c r="D65" s="5"/>
      <c r="E65" s="5"/>
      <c r="F65" s="6" t="s">
        <v>110</v>
      </c>
      <c r="G65" s="6">
        <v>150</v>
      </c>
      <c r="H65" s="6">
        <v>200</v>
      </c>
      <c r="I65" s="6" t="s">
        <v>109</v>
      </c>
      <c r="J65" s="6"/>
      <c r="K65" s="6" t="s">
        <v>10</v>
      </c>
      <c r="L65" s="6" t="s">
        <v>41</v>
      </c>
      <c r="M65" s="6" t="s">
        <v>28</v>
      </c>
      <c r="N65" s="6" t="s">
        <v>41</v>
      </c>
      <c r="O65" s="6" t="s">
        <v>28</v>
      </c>
      <c r="P65" s="7" t="s">
        <v>250</v>
      </c>
      <c r="Q65" s="7" t="s">
        <v>250</v>
      </c>
    </row>
    <row r="66" spans="1:17" x14ac:dyDescent="0.2">
      <c r="A66" s="6" t="s">
        <v>28</v>
      </c>
      <c r="B66" s="6" t="s">
        <v>167</v>
      </c>
      <c r="C66" s="4" t="s">
        <v>90</v>
      </c>
      <c r="D66" s="5"/>
      <c r="E66" s="5"/>
      <c r="F66" s="6" t="s">
        <v>111</v>
      </c>
      <c r="G66" s="6">
        <v>12</v>
      </c>
      <c r="H66" s="6">
        <v>14</v>
      </c>
      <c r="I66" s="6" t="s">
        <v>43</v>
      </c>
      <c r="J66" s="6"/>
      <c r="K66" s="6" t="s">
        <v>10</v>
      </c>
      <c r="L66" s="6" t="s">
        <v>28</v>
      </c>
      <c r="M66" s="6" t="s">
        <v>28</v>
      </c>
      <c r="N66" s="6" t="s">
        <v>41</v>
      </c>
      <c r="O66" s="6" t="s">
        <v>42</v>
      </c>
      <c r="P66" s="7" t="s">
        <v>250</v>
      </c>
      <c r="Q66" s="7" t="s">
        <v>250</v>
      </c>
    </row>
    <row r="67" spans="1:17" x14ac:dyDescent="0.2">
      <c r="A67" s="6" t="s">
        <v>28</v>
      </c>
      <c r="B67" s="6" t="s">
        <v>167</v>
      </c>
      <c r="C67" s="4" t="s">
        <v>90</v>
      </c>
      <c r="D67" s="5"/>
      <c r="E67" s="5"/>
      <c r="F67" s="6" t="s">
        <v>110</v>
      </c>
      <c r="G67" s="6">
        <v>200</v>
      </c>
      <c r="H67" s="6">
        <v>300</v>
      </c>
      <c r="I67" s="6" t="s">
        <v>109</v>
      </c>
      <c r="J67" s="6"/>
      <c r="K67" s="6" t="s">
        <v>10</v>
      </c>
      <c r="L67" s="6" t="s">
        <v>41</v>
      </c>
      <c r="M67" s="6" t="s">
        <v>28</v>
      </c>
      <c r="N67" s="6" t="s">
        <v>41</v>
      </c>
      <c r="O67" s="6" t="s">
        <v>42</v>
      </c>
      <c r="P67" s="7" t="s">
        <v>250</v>
      </c>
      <c r="Q67" s="7" t="s">
        <v>250</v>
      </c>
    </row>
    <row r="68" spans="1:17" x14ac:dyDescent="0.2">
      <c r="A68" s="6" t="s">
        <v>28</v>
      </c>
      <c r="B68" s="6" t="s">
        <v>145</v>
      </c>
      <c r="C68" s="4" t="s">
        <v>91</v>
      </c>
      <c r="D68" s="5"/>
      <c r="E68" s="5"/>
      <c r="F68" s="6" t="s">
        <v>110</v>
      </c>
      <c r="G68" s="6">
        <v>50</v>
      </c>
      <c r="H68" s="6">
        <v>70</v>
      </c>
      <c r="I68" s="6" t="s">
        <v>109</v>
      </c>
      <c r="J68" s="6"/>
      <c r="K68" s="6" t="s">
        <v>10</v>
      </c>
      <c r="L68" s="6" t="s">
        <v>41</v>
      </c>
      <c r="M68" s="6" t="s">
        <v>28</v>
      </c>
      <c r="N68" s="6" t="s">
        <v>41</v>
      </c>
      <c r="O68" s="6" t="s">
        <v>28</v>
      </c>
      <c r="P68" s="7" t="s">
        <v>250</v>
      </c>
      <c r="Q68" s="7" t="s">
        <v>250</v>
      </c>
    </row>
    <row r="69" spans="1:17" x14ac:dyDescent="0.2">
      <c r="A69" s="6" t="s">
        <v>28</v>
      </c>
      <c r="B69" s="6" t="s">
        <v>146</v>
      </c>
      <c r="C69" s="4" t="s">
        <v>92</v>
      </c>
      <c r="D69" s="5"/>
      <c r="E69" s="5"/>
      <c r="F69" s="6" t="s">
        <v>110</v>
      </c>
      <c r="G69" s="6">
        <v>200</v>
      </c>
      <c r="H69" s="6">
        <v>500</v>
      </c>
      <c r="I69" s="6" t="s">
        <v>109</v>
      </c>
      <c r="J69" s="6"/>
      <c r="K69" s="6" t="s">
        <v>10</v>
      </c>
      <c r="L69" s="6" t="s">
        <v>41</v>
      </c>
      <c r="M69" s="6" t="s">
        <v>41</v>
      </c>
      <c r="N69" s="6" t="s">
        <v>41</v>
      </c>
      <c r="O69" s="6" t="s">
        <v>28</v>
      </c>
      <c r="P69" s="7" t="s">
        <v>250</v>
      </c>
      <c r="Q69" s="7" t="s">
        <v>250</v>
      </c>
    </row>
    <row r="70" spans="1:17" x14ac:dyDescent="0.2">
      <c r="A70" s="6" t="s">
        <v>28</v>
      </c>
      <c r="B70" s="6" t="s">
        <v>147</v>
      </c>
      <c r="C70" s="4" t="s">
        <v>93</v>
      </c>
      <c r="D70" s="5"/>
      <c r="E70" s="5"/>
      <c r="F70" s="6" t="s">
        <v>110</v>
      </c>
      <c r="G70" s="6">
        <v>50</v>
      </c>
      <c r="H70" s="6">
        <v>150</v>
      </c>
      <c r="I70" s="6" t="s">
        <v>109</v>
      </c>
      <c r="J70" s="6"/>
      <c r="K70" s="6" t="s">
        <v>10</v>
      </c>
      <c r="L70" s="6" t="s">
        <v>41</v>
      </c>
      <c r="M70" s="6" t="s">
        <v>41</v>
      </c>
      <c r="N70" s="6" t="s">
        <v>41</v>
      </c>
      <c r="O70" s="6" t="s">
        <v>28</v>
      </c>
      <c r="P70" s="7" t="s">
        <v>250</v>
      </c>
      <c r="Q70" s="7" t="s">
        <v>250</v>
      </c>
    </row>
    <row r="71" spans="1:17" x14ac:dyDescent="0.2">
      <c r="A71" s="6" t="s">
        <v>28</v>
      </c>
      <c r="B71" s="6" t="s">
        <v>147</v>
      </c>
      <c r="C71" s="4" t="s">
        <v>93</v>
      </c>
      <c r="D71" s="5"/>
      <c r="E71" s="5"/>
      <c r="F71" s="6" t="s">
        <v>193</v>
      </c>
      <c r="G71" s="6">
        <v>30</v>
      </c>
      <c r="H71" s="6">
        <v>60</v>
      </c>
      <c r="I71" s="6" t="s">
        <v>109</v>
      </c>
      <c r="J71" s="6"/>
      <c r="K71" s="6" t="s">
        <v>44</v>
      </c>
      <c r="L71" s="6" t="s">
        <v>41</v>
      </c>
      <c r="M71" s="6" t="s">
        <v>41</v>
      </c>
      <c r="N71" s="6" t="s">
        <v>41</v>
      </c>
      <c r="O71" s="6" t="s">
        <v>41</v>
      </c>
      <c r="P71" s="7" t="s">
        <v>250</v>
      </c>
      <c r="Q71" s="7" t="s">
        <v>250</v>
      </c>
    </row>
    <row r="72" spans="1:17" x14ac:dyDescent="0.2">
      <c r="A72" s="6" t="s">
        <v>28</v>
      </c>
      <c r="B72" s="6" t="s">
        <v>148</v>
      </c>
      <c r="C72" s="4" t="s">
        <v>94</v>
      </c>
      <c r="D72" s="5"/>
      <c r="E72" s="5"/>
      <c r="F72" s="6" t="s">
        <v>110</v>
      </c>
      <c r="G72" s="6">
        <v>200</v>
      </c>
      <c r="H72" s="6">
        <v>250</v>
      </c>
      <c r="I72" s="6" t="s">
        <v>109</v>
      </c>
      <c r="J72" s="6"/>
      <c r="K72" s="6" t="s">
        <v>10</v>
      </c>
      <c r="L72" s="6" t="s">
        <v>41</v>
      </c>
      <c r="M72" s="6" t="s">
        <v>41</v>
      </c>
      <c r="N72" s="6" t="s">
        <v>41</v>
      </c>
      <c r="O72" s="6" t="s">
        <v>41</v>
      </c>
      <c r="P72" s="7" t="s">
        <v>250</v>
      </c>
      <c r="Q72" s="7" t="s">
        <v>250</v>
      </c>
    </row>
    <row r="73" spans="1:17" x14ac:dyDescent="0.2">
      <c r="A73" s="6" t="s">
        <v>28</v>
      </c>
      <c r="B73" s="6" t="s">
        <v>149</v>
      </c>
      <c r="C73" s="4" t="s">
        <v>95</v>
      </c>
      <c r="D73" s="5"/>
      <c r="E73" s="5"/>
      <c r="F73" s="6" t="s">
        <v>110</v>
      </c>
      <c r="G73" s="6">
        <v>100</v>
      </c>
      <c r="H73" s="6">
        <v>150</v>
      </c>
      <c r="I73" s="6" t="s">
        <v>109</v>
      </c>
      <c r="J73" s="6"/>
      <c r="K73" s="6" t="s">
        <v>10</v>
      </c>
      <c r="L73" s="6" t="s">
        <v>41</v>
      </c>
      <c r="M73" s="6" t="s">
        <v>41</v>
      </c>
      <c r="N73" s="6" t="s">
        <v>41</v>
      </c>
      <c r="O73" s="6" t="s">
        <v>41</v>
      </c>
      <c r="P73" s="7" t="s">
        <v>250</v>
      </c>
      <c r="Q73" s="7" t="s">
        <v>250</v>
      </c>
    </row>
    <row r="74" spans="1:17" x14ac:dyDescent="0.2">
      <c r="A74" s="6" t="s">
        <v>28</v>
      </c>
      <c r="B74" s="6" t="s">
        <v>189</v>
      </c>
      <c r="C74" s="4" t="s">
        <v>188</v>
      </c>
      <c r="D74" s="5"/>
      <c r="E74" s="5"/>
      <c r="F74" s="6" t="s">
        <v>110</v>
      </c>
      <c r="G74" s="6">
        <v>100</v>
      </c>
      <c r="H74" s="6">
        <v>150</v>
      </c>
      <c r="I74" s="6" t="s">
        <v>109</v>
      </c>
      <c r="J74" s="6"/>
      <c r="K74" s="6" t="s">
        <v>10</v>
      </c>
      <c r="L74" s="6" t="s">
        <v>41</v>
      </c>
      <c r="M74" s="6" t="s">
        <v>41</v>
      </c>
      <c r="N74" s="6" t="s">
        <v>41</v>
      </c>
      <c r="O74" s="6" t="s">
        <v>41</v>
      </c>
      <c r="P74" s="7" t="s">
        <v>250</v>
      </c>
      <c r="Q74" s="7" t="s">
        <v>250</v>
      </c>
    </row>
    <row r="75" spans="1:17" x14ac:dyDescent="0.2">
      <c r="A75" s="6" t="s">
        <v>28</v>
      </c>
      <c r="B75" s="6" t="s">
        <v>187</v>
      </c>
      <c r="C75" s="4" t="s">
        <v>96</v>
      </c>
      <c r="D75" s="5"/>
      <c r="E75" s="5"/>
      <c r="F75" s="6" t="s">
        <v>110</v>
      </c>
      <c r="G75" s="6" t="s">
        <v>113</v>
      </c>
      <c r="H75" s="6"/>
      <c r="I75" s="6" t="s">
        <v>109</v>
      </c>
      <c r="J75" s="6"/>
      <c r="K75" s="6" t="s">
        <v>10</v>
      </c>
      <c r="L75" s="6" t="s">
        <v>41</v>
      </c>
      <c r="M75" s="6" t="s">
        <v>28</v>
      </c>
      <c r="N75" s="6" t="s">
        <v>41</v>
      </c>
      <c r="O75" s="6" t="s">
        <v>28</v>
      </c>
      <c r="P75" s="7" t="s">
        <v>250</v>
      </c>
      <c r="Q75" s="7" t="s">
        <v>250</v>
      </c>
    </row>
    <row r="76" spans="1:17" x14ac:dyDescent="0.2">
      <c r="A76" s="6" t="s">
        <v>28</v>
      </c>
      <c r="B76" s="6" t="s">
        <v>187</v>
      </c>
      <c r="C76" s="4" t="s">
        <v>96</v>
      </c>
      <c r="D76" s="5"/>
      <c r="E76" s="5"/>
      <c r="F76" s="6" t="s">
        <v>193</v>
      </c>
      <c r="G76" s="6">
        <v>100</v>
      </c>
      <c r="H76" s="6">
        <v>150</v>
      </c>
      <c r="I76" s="6" t="s">
        <v>109</v>
      </c>
      <c r="J76" s="6"/>
      <c r="K76" s="6" t="s">
        <v>44</v>
      </c>
      <c r="L76" s="6" t="s">
        <v>41</v>
      </c>
      <c r="M76" s="6" t="s">
        <v>28</v>
      </c>
      <c r="N76" s="6" t="s">
        <v>41</v>
      </c>
      <c r="O76" s="6" t="s">
        <v>28</v>
      </c>
      <c r="P76" s="7" t="s">
        <v>250</v>
      </c>
      <c r="Q76" s="7" t="s">
        <v>250</v>
      </c>
    </row>
    <row r="77" spans="1:17" x14ac:dyDescent="0.2">
      <c r="A77" s="6" t="s">
        <v>28</v>
      </c>
      <c r="B77" s="6" t="s">
        <v>185</v>
      </c>
      <c r="C77" s="4" t="s">
        <v>97</v>
      </c>
      <c r="D77" s="5"/>
      <c r="E77" s="5"/>
      <c r="F77" s="6" t="s">
        <v>110</v>
      </c>
      <c r="G77" s="6">
        <v>300</v>
      </c>
      <c r="H77" s="6">
        <v>500</v>
      </c>
      <c r="I77" s="6" t="s">
        <v>109</v>
      </c>
      <c r="J77" s="6"/>
      <c r="K77" s="6" t="s">
        <v>10</v>
      </c>
      <c r="L77" s="6" t="s">
        <v>41</v>
      </c>
      <c r="M77" s="6" t="s">
        <v>41</v>
      </c>
      <c r="N77" s="6" t="s">
        <v>41</v>
      </c>
      <c r="O77" s="6" t="s">
        <v>28</v>
      </c>
      <c r="P77" s="7" t="s">
        <v>250</v>
      </c>
      <c r="Q77" s="7" t="s">
        <v>250</v>
      </c>
    </row>
    <row r="78" spans="1:17" x14ac:dyDescent="0.2">
      <c r="A78" s="6" t="s">
        <v>28</v>
      </c>
      <c r="B78" s="6" t="s">
        <v>185</v>
      </c>
      <c r="C78" s="4" t="s">
        <v>97</v>
      </c>
      <c r="D78" s="5"/>
      <c r="E78" s="5"/>
      <c r="F78" s="6" t="s">
        <v>193</v>
      </c>
      <c r="G78" s="6">
        <v>100</v>
      </c>
      <c r="H78" s="6">
        <v>150</v>
      </c>
      <c r="I78" s="6" t="s">
        <v>109</v>
      </c>
      <c r="J78" s="6"/>
      <c r="K78" s="6" t="s">
        <v>44</v>
      </c>
      <c r="L78" s="6" t="s">
        <v>41</v>
      </c>
      <c r="M78" s="6" t="s">
        <v>41</v>
      </c>
      <c r="N78" s="6" t="s">
        <v>41</v>
      </c>
      <c r="O78" s="6" t="s">
        <v>41</v>
      </c>
      <c r="P78" s="7" t="s">
        <v>250</v>
      </c>
      <c r="Q78" s="7" t="s">
        <v>250</v>
      </c>
    </row>
    <row r="79" spans="1:17" x14ac:dyDescent="0.2">
      <c r="A79" s="6" t="s">
        <v>28</v>
      </c>
      <c r="B79" s="6" t="s">
        <v>184</v>
      </c>
      <c r="C79" s="4" t="s">
        <v>98</v>
      </c>
      <c r="D79" s="5"/>
      <c r="E79" s="5"/>
      <c r="F79" s="6" t="s">
        <v>110</v>
      </c>
      <c r="G79" s="6" t="s">
        <v>116</v>
      </c>
      <c r="H79" s="6"/>
      <c r="I79" s="6" t="s">
        <v>109</v>
      </c>
      <c r="J79" s="6"/>
      <c r="K79" s="6" t="s">
        <v>10</v>
      </c>
      <c r="L79" s="6" t="s">
        <v>41</v>
      </c>
      <c r="M79" s="6" t="s">
        <v>28</v>
      </c>
      <c r="N79" s="6" t="s">
        <v>41</v>
      </c>
      <c r="O79" s="6" t="s">
        <v>28</v>
      </c>
      <c r="P79" s="7" t="s">
        <v>250</v>
      </c>
      <c r="Q79" s="7" t="s">
        <v>250</v>
      </c>
    </row>
    <row r="80" spans="1:17" x14ac:dyDescent="0.2">
      <c r="A80" s="6" t="s">
        <v>28</v>
      </c>
      <c r="B80" s="6" t="s">
        <v>184</v>
      </c>
      <c r="C80" s="4" t="s">
        <v>98</v>
      </c>
      <c r="D80" s="5"/>
      <c r="E80" s="5"/>
      <c r="F80" s="6" t="s">
        <v>193</v>
      </c>
      <c r="G80" s="6">
        <v>2000</v>
      </c>
      <c r="H80" s="6">
        <v>4000</v>
      </c>
      <c r="I80" s="6" t="s">
        <v>109</v>
      </c>
      <c r="J80" s="6"/>
      <c r="K80" s="6" t="s">
        <v>44</v>
      </c>
      <c r="L80" s="6" t="s">
        <v>41</v>
      </c>
      <c r="M80" s="6" t="s">
        <v>28</v>
      </c>
      <c r="N80" s="6" t="s">
        <v>41</v>
      </c>
      <c r="O80" s="6" t="s">
        <v>28</v>
      </c>
      <c r="P80" s="7" t="s">
        <v>250</v>
      </c>
      <c r="Q80" s="7" t="s">
        <v>250</v>
      </c>
    </row>
    <row r="81" spans="1:17" x14ac:dyDescent="0.2">
      <c r="A81" s="6" t="s">
        <v>28</v>
      </c>
      <c r="B81" s="6" t="s">
        <v>48</v>
      </c>
      <c r="C81" s="4" t="s">
        <v>4</v>
      </c>
      <c r="D81" s="5"/>
      <c r="E81" s="5"/>
      <c r="F81" s="6" t="s">
        <v>110</v>
      </c>
      <c r="G81" s="6">
        <v>100</v>
      </c>
      <c r="H81" s="6">
        <v>200</v>
      </c>
      <c r="I81" s="6" t="s">
        <v>109</v>
      </c>
      <c r="J81" s="6"/>
      <c r="K81" s="6" t="s">
        <v>44</v>
      </c>
      <c r="L81" s="6" t="s">
        <v>41</v>
      </c>
      <c r="M81" s="6" t="s">
        <v>28</v>
      </c>
      <c r="N81" s="6" t="s">
        <v>41</v>
      </c>
      <c r="O81" s="6" t="s">
        <v>28</v>
      </c>
      <c r="P81" s="7" t="s">
        <v>250</v>
      </c>
      <c r="Q81" s="7" t="s">
        <v>250</v>
      </c>
    </row>
    <row r="82" spans="1:17" x14ac:dyDescent="0.2">
      <c r="A82" s="6" t="s">
        <v>28</v>
      </c>
      <c r="B82" s="6" t="s">
        <v>48</v>
      </c>
      <c r="C82" s="4" t="s">
        <v>4</v>
      </c>
      <c r="D82" s="5"/>
      <c r="E82" s="5"/>
      <c r="F82" s="6" t="s">
        <v>111</v>
      </c>
      <c r="G82" s="6">
        <v>7</v>
      </c>
      <c r="H82" s="6">
        <v>9</v>
      </c>
      <c r="I82" s="6" t="s">
        <v>43</v>
      </c>
      <c r="J82" s="6"/>
      <c r="K82" s="6" t="s">
        <v>10</v>
      </c>
      <c r="L82" s="6" t="s">
        <v>41</v>
      </c>
      <c r="M82" s="6" t="s">
        <v>28</v>
      </c>
      <c r="N82" s="6" t="s">
        <v>41</v>
      </c>
      <c r="O82" s="6" t="s">
        <v>28</v>
      </c>
      <c r="P82" s="7" t="s">
        <v>250</v>
      </c>
      <c r="Q82" s="7" t="s">
        <v>250</v>
      </c>
    </row>
    <row r="83" spans="1:17" x14ac:dyDescent="0.2">
      <c r="A83" s="6" t="s">
        <v>28</v>
      </c>
      <c r="B83" s="6" t="s">
        <v>163</v>
      </c>
      <c r="C83" s="4" t="s">
        <v>99</v>
      </c>
      <c r="D83" s="5"/>
      <c r="E83" s="5"/>
      <c r="F83" s="6" t="s">
        <v>110</v>
      </c>
      <c r="G83" s="6">
        <v>5000</v>
      </c>
      <c r="H83" s="6">
        <v>10000</v>
      </c>
      <c r="I83" s="6" t="s">
        <v>109</v>
      </c>
      <c r="J83" s="6"/>
      <c r="K83" s="6" t="s">
        <v>44</v>
      </c>
      <c r="L83" s="6" t="s">
        <v>41</v>
      </c>
      <c r="M83" s="6" t="s">
        <v>41</v>
      </c>
      <c r="N83" s="6" t="s">
        <v>41</v>
      </c>
      <c r="O83" s="6" t="s">
        <v>28</v>
      </c>
      <c r="P83" s="7" t="s">
        <v>250</v>
      </c>
      <c r="Q83" s="7" t="s">
        <v>250</v>
      </c>
    </row>
    <row r="84" spans="1:17" x14ac:dyDescent="0.2">
      <c r="A84" s="6" t="s">
        <v>28</v>
      </c>
      <c r="B84" s="6" t="s">
        <v>172</v>
      </c>
      <c r="C84" s="4" t="s">
        <v>100</v>
      </c>
      <c r="D84" s="5"/>
      <c r="E84" s="5"/>
      <c r="F84" s="6" t="s">
        <v>111</v>
      </c>
      <c r="G84" s="6">
        <v>20</v>
      </c>
      <c r="H84" s="6">
        <v>30</v>
      </c>
      <c r="I84" s="6" t="s">
        <v>43</v>
      </c>
      <c r="J84" s="6"/>
      <c r="K84" s="6" t="s">
        <v>10</v>
      </c>
      <c r="L84" s="6" t="s">
        <v>41</v>
      </c>
      <c r="M84" s="6" t="s">
        <v>28</v>
      </c>
      <c r="N84" s="6" t="s">
        <v>41</v>
      </c>
      <c r="O84" s="6" t="s">
        <v>41</v>
      </c>
      <c r="P84" s="7" t="s">
        <v>250</v>
      </c>
      <c r="Q84" s="7" t="s">
        <v>250</v>
      </c>
    </row>
    <row r="85" spans="1:17" x14ac:dyDescent="0.2">
      <c r="A85" s="6" t="s">
        <v>28</v>
      </c>
      <c r="B85" s="6" t="s">
        <v>172</v>
      </c>
      <c r="C85" s="4" t="s">
        <v>100</v>
      </c>
      <c r="D85" s="5"/>
      <c r="E85" s="5"/>
      <c r="F85" s="6" t="s">
        <v>193</v>
      </c>
      <c r="G85" s="6">
        <v>50</v>
      </c>
      <c r="H85" s="6">
        <v>100</v>
      </c>
      <c r="I85" s="6" t="s">
        <v>109</v>
      </c>
      <c r="J85" s="6"/>
      <c r="K85" s="6" t="s">
        <v>44</v>
      </c>
      <c r="L85" s="6" t="s">
        <v>41</v>
      </c>
      <c r="M85" s="6" t="s">
        <v>28</v>
      </c>
      <c r="N85" s="6" t="s">
        <v>41</v>
      </c>
      <c r="O85" s="6" t="s">
        <v>28</v>
      </c>
      <c r="P85" s="7" t="s">
        <v>250</v>
      </c>
      <c r="Q85" s="7" t="s">
        <v>250</v>
      </c>
    </row>
    <row r="86" spans="1:17" x14ac:dyDescent="0.2">
      <c r="A86" s="6" t="s">
        <v>28</v>
      </c>
      <c r="B86" s="6" t="s">
        <v>144</v>
      </c>
      <c r="C86" s="4" t="s">
        <v>101</v>
      </c>
      <c r="D86" s="5"/>
      <c r="E86" s="5"/>
      <c r="F86" s="6" t="s">
        <v>110</v>
      </c>
      <c r="G86" s="6" t="s">
        <v>116</v>
      </c>
      <c r="H86" s="6"/>
      <c r="I86" s="6" t="s">
        <v>109</v>
      </c>
      <c r="J86" s="6"/>
      <c r="K86" s="6" t="s">
        <v>44</v>
      </c>
      <c r="L86" s="6" t="s">
        <v>41</v>
      </c>
      <c r="M86" s="6" t="s">
        <v>28</v>
      </c>
      <c r="N86" s="6" t="s">
        <v>41</v>
      </c>
      <c r="O86" s="6" t="s">
        <v>28</v>
      </c>
      <c r="P86" s="7" t="s">
        <v>250</v>
      </c>
      <c r="Q86" s="7" t="s">
        <v>250</v>
      </c>
    </row>
    <row r="87" spans="1:17" ht="27" x14ac:dyDescent="0.2">
      <c r="A87" s="6" t="s">
        <v>28</v>
      </c>
      <c r="B87" s="6" t="s">
        <v>182</v>
      </c>
      <c r="C87" s="4" t="s">
        <v>123</v>
      </c>
      <c r="D87" s="5"/>
      <c r="E87" s="5"/>
      <c r="F87" s="6" t="s">
        <v>110</v>
      </c>
      <c r="G87" s="6" t="s">
        <v>118</v>
      </c>
      <c r="H87" s="6"/>
      <c r="I87" s="6" t="s">
        <v>0</v>
      </c>
      <c r="J87" s="6"/>
      <c r="K87" s="6" t="s">
        <v>44</v>
      </c>
      <c r="L87" s="6" t="s">
        <v>41</v>
      </c>
      <c r="M87" s="6" t="s">
        <v>28</v>
      </c>
      <c r="N87" s="6" t="s">
        <v>41</v>
      </c>
      <c r="O87" s="6" t="s">
        <v>41</v>
      </c>
      <c r="P87" s="7" t="s">
        <v>250</v>
      </c>
      <c r="Q87" s="7" t="s">
        <v>250</v>
      </c>
    </row>
    <row r="88" spans="1:17" x14ac:dyDescent="0.2">
      <c r="A88" s="6" t="s">
        <v>28</v>
      </c>
      <c r="B88" s="6" t="s">
        <v>183</v>
      </c>
      <c r="C88" s="4" t="s">
        <v>102</v>
      </c>
      <c r="D88" s="5"/>
      <c r="E88" s="5"/>
      <c r="F88" s="6" t="s">
        <v>110</v>
      </c>
      <c r="G88" s="6">
        <v>1000</v>
      </c>
      <c r="H88" s="6">
        <v>2000</v>
      </c>
      <c r="I88" s="6" t="s">
        <v>109</v>
      </c>
      <c r="J88" s="6"/>
      <c r="K88" s="6" t="s">
        <v>44</v>
      </c>
      <c r="L88" s="6" t="s">
        <v>41</v>
      </c>
      <c r="M88" s="6" t="s">
        <v>28</v>
      </c>
      <c r="N88" s="6" t="s">
        <v>41</v>
      </c>
      <c r="O88" s="6" t="s">
        <v>28</v>
      </c>
      <c r="P88" s="7" t="s">
        <v>250</v>
      </c>
      <c r="Q88" s="7" t="s">
        <v>250</v>
      </c>
    </row>
    <row r="89" spans="1:17" x14ac:dyDescent="0.2">
      <c r="A89" s="6" t="s">
        <v>28</v>
      </c>
      <c r="B89" s="6" t="s">
        <v>181</v>
      </c>
      <c r="C89" s="4" t="s">
        <v>103</v>
      </c>
      <c r="D89" s="5"/>
      <c r="E89" s="5"/>
      <c r="F89" s="6" t="s">
        <v>110</v>
      </c>
      <c r="G89" s="6">
        <v>1000</v>
      </c>
      <c r="H89" s="6">
        <v>2000</v>
      </c>
      <c r="I89" s="6" t="s">
        <v>109</v>
      </c>
      <c r="J89" s="6"/>
      <c r="K89" s="6" t="s">
        <v>44</v>
      </c>
      <c r="L89" s="6" t="s">
        <v>41</v>
      </c>
      <c r="M89" s="6" t="s">
        <v>28</v>
      </c>
      <c r="N89" s="6" t="s">
        <v>41</v>
      </c>
      <c r="O89" s="6" t="s">
        <v>28</v>
      </c>
      <c r="P89" s="7" t="s">
        <v>250</v>
      </c>
      <c r="Q89" s="7" t="s">
        <v>250</v>
      </c>
    </row>
    <row r="90" spans="1:17" x14ac:dyDescent="0.2">
      <c r="A90" s="6" t="s">
        <v>28</v>
      </c>
      <c r="B90" s="6" t="s">
        <v>165</v>
      </c>
      <c r="C90" s="4" t="s">
        <v>104</v>
      </c>
      <c r="D90" s="5"/>
      <c r="E90" s="5"/>
      <c r="F90" s="6" t="s">
        <v>110</v>
      </c>
      <c r="G90" s="6" t="s">
        <v>121</v>
      </c>
      <c r="H90" s="6"/>
      <c r="I90" s="6" t="s">
        <v>109</v>
      </c>
      <c r="J90" s="6"/>
      <c r="K90" s="6" t="s">
        <v>44</v>
      </c>
      <c r="L90" s="6" t="s">
        <v>41</v>
      </c>
      <c r="M90" s="6" t="s">
        <v>41</v>
      </c>
      <c r="N90" s="6" t="s">
        <v>41</v>
      </c>
      <c r="O90" s="6" t="s">
        <v>28</v>
      </c>
      <c r="P90" s="7" t="s">
        <v>250</v>
      </c>
      <c r="Q90" s="7" t="s">
        <v>250</v>
      </c>
    </row>
    <row r="91" spans="1:17" x14ac:dyDescent="0.2">
      <c r="A91" s="6" t="s">
        <v>28</v>
      </c>
      <c r="B91" s="6" t="s">
        <v>166</v>
      </c>
      <c r="C91" s="4" t="s">
        <v>105</v>
      </c>
      <c r="D91" s="5"/>
      <c r="E91" s="5"/>
      <c r="F91" s="6" t="s">
        <v>110</v>
      </c>
      <c r="G91" s="6" t="s">
        <v>113</v>
      </c>
      <c r="H91" s="6"/>
      <c r="I91" s="6" t="s">
        <v>109</v>
      </c>
      <c r="J91" s="6"/>
      <c r="K91" s="6" t="s">
        <v>44</v>
      </c>
      <c r="L91" s="6" t="s">
        <v>41</v>
      </c>
      <c r="M91" s="6" t="s">
        <v>41</v>
      </c>
      <c r="N91" s="6" t="s">
        <v>41</v>
      </c>
      <c r="O91" s="6" t="s">
        <v>28</v>
      </c>
      <c r="P91" s="7" t="s">
        <v>250</v>
      </c>
      <c r="Q91" s="7" t="s">
        <v>250</v>
      </c>
    </row>
    <row r="92" spans="1:17" x14ac:dyDescent="0.2">
      <c r="A92" s="6" t="s">
        <v>28</v>
      </c>
      <c r="B92" s="6" t="s">
        <v>169</v>
      </c>
      <c r="C92" s="4" t="s">
        <v>106</v>
      </c>
      <c r="D92" s="5"/>
      <c r="E92" s="5"/>
      <c r="F92" s="6" t="s">
        <v>110</v>
      </c>
      <c r="G92" s="6">
        <v>1000</v>
      </c>
      <c r="H92" s="6">
        <v>2000</v>
      </c>
      <c r="I92" s="6" t="s">
        <v>109</v>
      </c>
      <c r="J92" s="6"/>
      <c r="K92" s="6" t="s">
        <v>44</v>
      </c>
      <c r="L92" s="6" t="s">
        <v>41</v>
      </c>
      <c r="M92" s="6" t="s">
        <v>28</v>
      </c>
      <c r="N92" s="6" t="s">
        <v>41</v>
      </c>
      <c r="O92" s="6" t="s">
        <v>28</v>
      </c>
      <c r="P92" s="7" t="s">
        <v>250</v>
      </c>
      <c r="Q92" s="7" t="s">
        <v>250</v>
      </c>
    </row>
    <row r="93" spans="1:17" x14ac:dyDescent="0.2">
      <c r="A93" s="6" t="s">
        <v>28</v>
      </c>
      <c r="B93" s="6" t="s">
        <v>180</v>
      </c>
      <c r="C93" s="4" t="s">
        <v>107</v>
      </c>
      <c r="D93" s="5"/>
      <c r="E93" s="5"/>
      <c r="F93" s="6" t="s">
        <v>110</v>
      </c>
      <c r="G93" s="6" t="s">
        <v>120</v>
      </c>
      <c r="H93" s="6"/>
      <c r="I93" s="6" t="s">
        <v>109</v>
      </c>
      <c r="J93" s="6"/>
      <c r="K93" s="6" t="s">
        <v>44</v>
      </c>
      <c r="L93" s="6" t="s">
        <v>41</v>
      </c>
      <c r="M93" s="6" t="s">
        <v>41</v>
      </c>
      <c r="N93" s="6" t="s">
        <v>41</v>
      </c>
      <c r="O93" s="6" t="s">
        <v>28</v>
      </c>
      <c r="P93" s="7" t="s">
        <v>250</v>
      </c>
      <c r="Q93" s="7" t="s">
        <v>250</v>
      </c>
    </row>
    <row r="94" spans="1:17" x14ac:dyDescent="0.2">
      <c r="A94" s="6" t="s">
        <v>28</v>
      </c>
      <c r="B94" s="6" t="s">
        <v>179</v>
      </c>
      <c r="C94" s="4" t="s">
        <v>108</v>
      </c>
      <c r="D94" s="5"/>
      <c r="E94" s="5"/>
      <c r="F94" s="6" t="s">
        <v>110</v>
      </c>
      <c r="G94" s="6" t="s">
        <v>115</v>
      </c>
      <c r="H94" s="6"/>
      <c r="I94" s="6" t="s">
        <v>109</v>
      </c>
      <c r="J94" s="6"/>
      <c r="K94" s="6" t="s">
        <v>44</v>
      </c>
      <c r="L94" s="6" t="s">
        <v>41</v>
      </c>
      <c r="M94" s="6" t="s">
        <v>41</v>
      </c>
      <c r="N94" s="6" t="s">
        <v>41</v>
      </c>
      <c r="O94" s="6" t="s">
        <v>28</v>
      </c>
      <c r="P94" s="7" t="s">
        <v>250</v>
      </c>
      <c r="Q94" s="7" t="s">
        <v>250</v>
      </c>
    </row>
    <row r="95" spans="1:17" x14ac:dyDescent="0.2">
      <c r="A95" s="6" t="s">
        <v>28</v>
      </c>
      <c r="B95" s="6" t="s">
        <v>191</v>
      </c>
      <c r="C95" s="4" t="s">
        <v>192</v>
      </c>
      <c r="D95" s="5"/>
      <c r="E95" s="5"/>
      <c r="F95" s="6" t="s">
        <v>110</v>
      </c>
      <c r="G95" s="6" t="s">
        <v>118</v>
      </c>
      <c r="H95" s="6"/>
      <c r="I95" s="6" t="s">
        <v>109</v>
      </c>
      <c r="J95" s="6"/>
      <c r="K95" s="6" t="s">
        <v>44</v>
      </c>
      <c r="L95" s="6" t="s">
        <v>41</v>
      </c>
      <c r="M95" s="6" t="s">
        <v>28</v>
      </c>
      <c r="N95" s="6" t="s">
        <v>41</v>
      </c>
      <c r="O95" s="6" t="s">
        <v>28</v>
      </c>
      <c r="P95" s="7" t="s">
        <v>250</v>
      </c>
      <c r="Q95" s="7" t="s">
        <v>250</v>
      </c>
    </row>
    <row r="96" spans="1:17" x14ac:dyDescent="0.2">
      <c r="A96" s="6" t="s">
        <v>28</v>
      </c>
      <c r="B96" s="6" t="s">
        <v>40</v>
      </c>
      <c r="C96" s="4" t="s">
        <v>190</v>
      </c>
      <c r="D96" s="5"/>
      <c r="E96" s="5"/>
      <c r="F96" s="6" t="s">
        <v>110</v>
      </c>
      <c r="G96" s="6" t="s">
        <v>115</v>
      </c>
      <c r="H96" s="6"/>
      <c r="I96" s="6" t="s">
        <v>109</v>
      </c>
      <c r="J96" s="6"/>
      <c r="K96" s="6" t="s">
        <v>44</v>
      </c>
      <c r="L96" s="6" t="s">
        <v>41</v>
      </c>
      <c r="M96" s="6" t="s">
        <v>41</v>
      </c>
      <c r="N96" s="6" t="s">
        <v>41</v>
      </c>
      <c r="O96" s="6" t="s">
        <v>28</v>
      </c>
      <c r="P96" s="7" t="s">
        <v>250</v>
      </c>
      <c r="Q96" s="7" t="s">
        <v>250</v>
      </c>
    </row>
  </sheetData>
  <mergeCells count="7">
    <mergeCell ref="P1:Q1"/>
    <mergeCell ref="P2:Q2"/>
    <mergeCell ref="A1:E1"/>
    <mergeCell ref="F1:K1"/>
    <mergeCell ref="L1:O1"/>
    <mergeCell ref="G2:H2"/>
    <mergeCell ref="M2:O2"/>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A8"/>
  <sheetViews>
    <sheetView workbookViewId="0">
      <selection activeCell="G9" sqref="G9"/>
    </sheetView>
  </sheetViews>
  <sheetFormatPr baseColWidth="10" defaultColWidth="8.83203125" defaultRowHeight="15" x14ac:dyDescent="0.2"/>
  <cols>
    <col min="1" max="1" width="111.5" customWidth="1"/>
  </cols>
  <sheetData>
    <row r="1" spans="1:1" ht="30" customHeight="1" x14ac:dyDescent="0.2">
      <c r="A1" s="54" t="s">
        <v>255</v>
      </c>
    </row>
    <row r="2" spans="1:1" x14ac:dyDescent="0.2">
      <c r="A2" s="54"/>
    </row>
    <row r="3" spans="1:1" x14ac:dyDescent="0.2">
      <c r="A3" s="12" t="s">
        <v>251</v>
      </c>
    </row>
    <row r="4" spans="1:1" ht="67.5" customHeight="1" x14ac:dyDescent="0.2">
      <c r="A4" s="33" t="s">
        <v>252</v>
      </c>
    </row>
    <row r="5" spans="1:1" ht="48" x14ac:dyDescent="0.2">
      <c r="A5" s="33" t="s">
        <v>253</v>
      </c>
    </row>
    <row r="6" spans="1:1" ht="48" x14ac:dyDescent="0.2">
      <c r="A6" s="33" t="s">
        <v>254</v>
      </c>
    </row>
    <row r="7" spans="1:1" ht="48" x14ac:dyDescent="0.2">
      <c r="A7" s="33" t="s">
        <v>257</v>
      </c>
    </row>
    <row r="8" spans="1:1" ht="32" x14ac:dyDescent="0.2">
      <c r="A8" s="33" t="s">
        <v>256</v>
      </c>
    </row>
  </sheetData>
  <mergeCells count="1">
    <mergeCell ref="A1:A2"/>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A9"/>
  <sheetViews>
    <sheetView workbookViewId="0">
      <selection activeCell="F11" sqref="F11"/>
    </sheetView>
  </sheetViews>
  <sheetFormatPr baseColWidth="10" defaultColWidth="8.83203125" defaultRowHeight="15" x14ac:dyDescent="0.2"/>
  <cols>
    <col min="1" max="1" width="58.83203125" bestFit="1" customWidth="1"/>
  </cols>
  <sheetData>
    <row r="1" spans="1:1" ht="22.5" customHeight="1" x14ac:dyDescent="0.2">
      <c r="A1" s="34" t="s">
        <v>266</v>
      </c>
    </row>
    <row r="2" spans="1:1" ht="20" customHeight="1" x14ac:dyDescent="0.2">
      <c r="A2" s="12" t="s">
        <v>258</v>
      </c>
    </row>
    <row r="3" spans="1:1" ht="20" customHeight="1" x14ac:dyDescent="0.2">
      <c r="A3" s="12" t="s">
        <v>259</v>
      </c>
    </row>
    <row r="4" spans="1:1" ht="20" customHeight="1" x14ac:dyDescent="0.2">
      <c r="A4" s="12" t="s">
        <v>260</v>
      </c>
    </row>
    <row r="5" spans="1:1" ht="20" customHeight="1" x14ac:dyDescent="0.2">
      <c r="A5" s="12" t="s">
        <v>261</v>
      </c>
    </row>
    <row r="6" spans="1:1" ht="20" customHeight="1" x14ac:dyDescent="0.2">
      <c r="A6" s="12" t="s">
        <v>262</v>
      </c>
    </row>
    <row r="7" spans="1:1" ht="20" customHeight="1" x14ac:dyDescent="0.2">
      <c r="A7" s="12" t="s">
        <v>263</v>
      </c>
    </row>
    <row r="8" spans="1:1" ht="20" customHeight="1" x14ac:dyDescent="0.2">
      <c r="A8" s="12" t="s">
        <v>264</v>
      </c>
    </row>
    <row r="9" spans="1:1" ht="20" customHeight="1" x14ac:dyDescent="0.2">
      <c r="A9" s="12" t="s">
        <v>265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J9"/>
  <sheetViews>
    <sheetView tabSelected="1" workbookViewId="0">
      <selection activeCell="A3" sqref="A3:B6"/>
    </sheetView>
  </sheetViews>
  <sheetFormatPr baseColWidth="10" defaultColWidth="8.83203125" defaultRowHeight="15" x14ac:dyDescent="0.2"/>
  <cols>
    <col min="1" max="1" width="6.83203125" bestFit="1" customWidth="1"/>
    <col min="2" max="2" width="18.6640625" bestFit="1" customWidth="1"/>
    <col min="3" max="3" width="13.6640625" bestFit="1" customWidth="1"/>
    <col min="4" max="4" width="15.5" bestFit="1" customWidth="1"/>
  </cols>
  <sheetData>
    <row r="1" spans="1:10" x14ac:dyDescent="0.2">
      <c r="A1" s="55" t="s">
        <v>199</v>
      </c>
      <c r="B1" s="56"/>
      <c r="C1" s="56"/>
      <c r="D1" s="57"/>
    </row>
    <row r="2" spans="1:10" x14ac:dyDescent="0.2">
      <c r="A2" s="9" t="s">
        <v>195</v>
      </c>
      <c r="B2" s="9" t="s">
        <v>196</v>
      </c>
      <c r="C2" s="9" t="s">
        <v>197</v>
      </c>
      <c r="D2" s="9" t="s">
        <v>198</v>
      </c>
    </row>
    <row r="3" spans="1:10" x14ac:dyDescent="0.2">
      <c r="A3" s="10" t="s">
        <v>44</v>
      </c>
      <c r="B3" s="10" t="s">
        <v>200</v>
      </c>
      <c r="C3" s="9"/>
      <c r="D3" s="10" t="s">
        <v>109</v>
      </c>
      <c r="E3" t="s">
        <v>204</v>
      </c>
    </row>
    <row r="4" spans="1:10" x14ac:dyDescent="0.2">
      <c r="A4" s="10" t="s">
        <v>44</v>
      </c>
      <c r="B4" s="10" t="s">
        <v>201</v>
      </c>
      <c r="C4" s="9"/>
      <c r="D4" s="10" t="s">
        <v>109</v>
      </c>
      <c r="E4" t="s">
        <v>203</v>
      </c>
    </row>
    <row r="5" spans="1:10" x14ac:dyDescent="0.2">
      <c r="A5" s="10" t="s">
        <v>194</v>
      </c>
      <c r="B5" s="10" t="s">
        <v>202</v>
      </c>
      <c r="C5" s="9"/>
      <c r="D5" s="10" t="s">
        <v>109</v>
      </c>
      <c r="E5" t="s">
        <v>205</v>
      </c>
    </row>
    <row r="6" spans="1:10" x14ac:dyDescent="0.2">
      <c r="A6" s="10" t="s">
        <v>194</v>
      </c>
      <c r="B6" s="10" t="s">
        <v>206</v>
      </c>
      <c r="C6" s="9"/>
      <c r="D6" s="10" t="s">
        <v>109</v>
      </c>
      <c r="E6" t="s">
        <v>207</v>
      </c>
    </row>
    <row r="7" spans="1:10" x14ac:dyDescent="0.2">
      <c r="A7" s="9"/>
      <c r="B7" s="9"/>
      <c r="C7" s="9"/>
      <c r="D7" s="10"/>
    </row>
    <row r="9" spans="1:10" ht="88.5" customHeight="1" x14ac:dyDescent="0.2">
      <c r="A9" s="58" t="s">
        <v>208</v>
      </c>
      <c r="B9" s="58"/>
      <c r="C9" s="58"/>
      <c r="D9" s="58"/>
      <c r="E9" s="58"/>
      <c r="F9" s="58"/>
      <c r="J9" s="11"/>
    </row>
  </sheetData>
  <mergeCells count="2">
    <mergeCell ref="A1:D1"/>
    <mergeCell ref="A9:F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7FEE80F34F0D43ABD4CC9BD7AB4F73" ma:contentTypeVersion="16" ma:contentTypeDescription="Creare un nuovo documento." ma:contentTypeScope="" ma:versionID="c4d4a599bca451102783030d82da4ff9">
  <xsd:schema xmlns:xsd="http://www.w3.org/2001/XMLSchema" xmlns:xs="http://www.w3.org/2001/XMLSchema" xmlns:p="http://schemas.microsoft.com/office/2006/metadata/properties" xmlns:ns2="ed34a59c-38cb-4e81-b531-37b7fdb64bab" xmlns:ns3="d2b620c7-48f1-454b-875f-224c12206e15" targetNamespace="http://schemas.microsoft.com/office/2006/metadata/properties" ma:root="true" ma:fieldsID="6ed78c8a82a1a7bec6ac98e385da3fa3" ns2:_="" ns3:_="">
    <xsd:import namespace="ed34a59c-38cb-4e81-b531-37b7fdb64bab"/>
    <xsd:import namespace="d2b620c7-48f1-454b-875f-224c12206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34a59c-38cb-4e81-b531-37b7fdb64b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b620c7-48f1-454b-875f-224c12206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2083e17-ae7b-40e2-a8ad-fc8155fc35d9}" ma:internalName="TaxCatchAll" ma:showField="CatchAllData" ma:web="d2b620c7-48f1-454b-875f-224c12206e1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d34a59c-38cb-4e81-b531-37b7fdb64bab">
      <Terms xmlns="http://schemas.microsoft.com/office/infopath/2007/PartnerControls"/>
    </lcf76f155ced4ddcb4097134ff3c332f>
    <TaxCatchAll xmlns="d2b620c7-48f1-454b-875f-224c12206e15" xsi:nil="true"/>
  </documentManagement>
</p:properties>
</file>

<file path=customXml/itemProps1.xml><?xml version="1.0" encoding="utf-8"?>
<ds:datastoreItem xmlns:ds="http://schemas.openxmlformats.org/officeDocument/2006/customXml" ds:itemID="{687D3A84-B4D6-431D-B1FD-A6F09B921FAE}"/>
</file>

<file path=customXml/itemProps2.xml><?xml version="1.0" encoding="utf-8"?>
<ds:datastoreItem xmlns:ds="http://schemas.openxmlformats.org/officeDocument/2006/customXml" ds:itemID="{668D5E40-BB86-4AF3-8637-8C2551CD8AC0}"/>
</file>

<file path=customXml/itemProps3.xml><?xml version="1.0" encoding="utf-8"?>
<ds:datastoreItem xmlns:ds="http://schemas.openxmlformats.org/officeDocument/2006/customXml" ds:itemID="{BC49EFAF-F4F5-420B-BE60-075D69DB771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Schema formulario</vt:lpstr>
      <vt:lpstr>Specie all I D.U. e migr.</vt:lpstr>
      <vt:lpstr>Habitat rilevanti per specie</vt:lpstr>
      <vt:lpstr>Specie vegetali rlevanti per sp</vt:lpstr>
      <vt:lpstr>Pressioni e minacce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dc:creator>
  <cp:lastModifiedBy>Microsoft Office User</cp:lastModifiedBy>
  <cp:lastPrinted>2018-11-27T17:47:04Z</cp:lastPrinted>
  <dcterms:created xsi:type="dcterms:W3CDTF">2018-10-15T13:34:08Z</dcterms:created>
  <dcterms:modified xsi:type="dcterms:W3CDTF">2021-05-30T13:32:34Z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0x010100447FEE80F34F0D43ABD4CC9BD7AB4F73</vt:lpwstr>
  </property>
</Properties>
</file>